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Detail per municipal service\Energy\02. Statement of financial position\"/>
    </mc:Choice>
  </mc:AlternateContent>
  <xr:revisionPtr revIDLastSave="0" documentId="8_{11A15BA6-88DA-40B9-B52D-C172620CF34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Y45" i="2" s="1"/>
  <c r="X37" i="2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Q44" i="2" s="1"/>
  <c r="Q45" i="2" s="1"/>
  <c r="P37" i="2"/>
  <c r="O37" i="2"/>
  <c r="N37" i="2"/>
  <c r="M37" i="2"/>
  <c r="M44" i="2" s="1"/>
  <c r="L37" i="2"/>
  <c r="K37" i="2"/>
  <c r="K44" i="2" s="1"/>
  <c r="J37" i="2"/>
  <c r="J44" i="2" s="1"/>
  <c r="I37" i="2"/>
  <c r="H37" i="2"/>
  <c r="G37" i="2"/>
  <c r="G44" i="2" s="1"/>
  <c r="F37" i="2"/>
  <c r="E37" i="2"/>
  <c r="D37" i="2"/>
  <c r="D44" i="2" s="1"/>
  <c r="C37" i="2"/>
  <c r="C44" i="2" s="1"/>
  <c r="Y26" i="2"/>
  <c r="U26" i="2"/>
  <c r="Q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M26" i="2" s="1"/>
  <c r="L25" i="2"/>
  <c r="K25" i="2"/>
  <c r="J25" i="2"/>
  <c r="I25" i="2"/>
  <c r="H25" i="2"/>
  <c r="G25" i="2"/>
  <c r="F25" i="2"/>
  <c r="E25" i="2"/>
  <c r="E26" i="2" s="1"/>
  <c r="D25" i="2"/>
  <c r="C25" i="2"/>
  <c r="AA13" i="2"/>
  <c r="Y13" i="2"/>
  <c r="X13" i="2"/>
  <c r="X26" i="2" s="1"/>
  <c r="W13" i="2"/>
  <c r="V13" i="2"/>
  <c r="V26" i="2" s="1"/>
  <c r="U13" i="2"/>
  <c r="T13" i="2"/>
  <c r="S13" i="2"/>
  <c r="R13" i="2"/>
  <c r="Q13" i="2"/>
  <c r="P13" i="2"/>
  <c r="O13" i="2"/>
  <c r="O26" i="2" s="1"/>
  <c r="N13" i="2"/>
  <c r="N26" i="2" s="1"/>
  <c r="N45" i="2" s="1"/>
  <c r="M13" i="2"/>
  <c r="L13" i="2"/>
  <c r="K13" i="2"/>
  <c r="K26" i="2" s="1"/>
  <c r="K45" i="2" s="1"/>
  <c r="J13" i="2"/>
  <c r="I13" i="2"/>
  <c r="H13" i="2"/>
  <c r="H26" i="2" s="1"/>
  <c r="G13" i="2"/>
  <c r="G26" i="2" s="1"/>
  <c r="G45" i="2" s="1"/>
  <c r="F13" i="2"/>
  <c r="F26" i="2" s="1"/>
  <c r="F45" i="2" s="1"/>
  <c r="E13" i="2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O44" i="3" s="1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T37" i="3"/>
  <c r="S37" i="3"/>
  <c r="S44" i="3" s="1"/>
  <c r="R37" i="3"/>
  <c r="R44" i="3" s="1"/>
  <c r="Q37" i="3"/>
  <c r="P37" i="3"/>
  <c r="O37" i="3"/>
  <c r="N37" i="3"/>
  <c r="N44" i="3" s="1"/>
  <c r="M37" i="3"/>
  <c r="M44" i="3" s="1"/>
  <c r="L37" i="3"/>
  <c r="K37" i="3"/>
  <c r="K44" i="3" s="1"/>
  <c r="J37" i="3"/>
  <c r="J44" i="3" s="1"/>
  <c r="I37" i="3"/>
  <c r="H37" i="3"/>
  <c r="G37" i="3"/>
  <c r="F37" i="3"/>
  <c r="E37" i="3"/>
  <c r="D37" i="3"/>
  <c r="D44" i="3" s="1"/>
  <c r="C37" i="3"/>
  <c r="C44" i="3" s="1"/>
  <c r="Y26" i="3"/>
  <c r="U26" i="3"/>
  <c r="Q26" i="3"/>
  <c r="M26" i="3"/>
  <c r="M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J26" i="3" s="1"/>
  <c r="I25" i="3"/>
  <c r="H25" i="3"/>
  <c r="G25" i="3"/>
  <c r="F25" i="3"/>
  <c r="E25" i="3"/>
  <c r="E26" i="3" s="1"/>
  <c r="D25" i="3"/>
  <c r="C25" i="3"/>
  <c r="AA13" i="3"/>
  <c r="Y13" i="3"/>
  <c r="X13" i="3"/>
  <c r="X26" i="3" s="1"/>
  <c r="W13" i="3"/>
  <c r="V13" i="3"/>
  <c r="V26" i="3" s="1"/>
  <c r="U13" i="3"/>
  <c r="T13" i="3"/>
  <c r="S13" i="3"/>
  <c r="R13" i="3"/>
  <c r="Q13" i="3"/>
  <c r="P13" i="3"/>
  <c r="O13" i="3"/>
  <c r="O26" i="3" s="1"/>
  <c r="N13" i="3"/>
  <c r="N26" i="3" s="1"/>
  <c r="M13" i="3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E13" i="3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F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T37" i="4"/>
  <c r="T44" i="4" s="1"/>
  <c r="S37" i="4"/>
  <c r="S44" i="4" s="1"/>
  <c r="R37" i="4"/>
  <c r="R44" i="4" s="1"/>
  <c r="Q37" i="4"/>
  <c r="P37" i="4"/>
  <c r="O37" i="4"/>
  <c r="N37" i="4"/>
  <c r="N44" i="4" s="1"/>
  <c r="M37" i="4"/>
  <c r="M44" i="4" s="1"/>
  <c r="L37" i="4"/>
  <c r="K37" i="4"/>
  <c r="K44" i="4" s="1"/>
  <c r="J37" i="4"/>
  <c r="J44" i="4" s="1"/>
  <c r="I37" i="4"/>
  <c r="H37" i="4"/>
  <c r="G37" i="4"/>
  <c r="F37" i="4"/>
  <c r="E37" i="4"/>
  <c r="D37" i="4"/>
  <c r="D44" i="4" s="1"/>
  <c r="C37" i="4"/>
  <c r="C44" i="4" s="1"/>
  <c r="U26" i="4"/>
  <c r="Q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M26" i="4" s="1"/>
  <c r="L25" i="4"/>
  <c r="K25" i="4"/>
  <c r="J25" i="4"/>
  <c r="I25" i="4"/>
  <c r="H25" i="4"/>
  <c r="G25" i="4"/>
  <c r="F25" i="4"/>
  <c r="E25" i="4"/>
  <c r="E26" i="4" s="1"/>
  <c r="D25" i="4"/>
  <c r="C25" i="4"/>
  <c r="AA13" i="4"/>
  <c r="Y13" i="4"/>
  <c r="Y26" i="4" s="1"/>
  <c r="X13" i="4"/>
  <c r="X26" i="4" s="1"/>
  <c r="W13" i="4"/>
  <c r="V13" i="4"/>
  <c r="V26" i="4" s="1"/>
  <c r="U13" i="4"/>
  <c r="T13" i="4"/>
  <c r="S13" i="4"/>
  <c r="R13" i="4"/>
  <c r="Q13" i="4"/>
  <c r="P13" i="4"/>
  <c r="O13" i="4"/>
  <c r="O26" i="4" s="1"/>
  <c r="O45" i="4" s="1"/>
  <c r="N13" i="4"/>
  <c r="N26" i="4" s="1"/>
  <c r="N45" i="4" s="1"/>
  <c r="M13" i="4"/>
  <c r="L13" i="4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F45" i="4" s="1"/>
  <c r="E13" i="4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F44" i="5"/>
  <c r="AA43" i="5"/>
  <c r="Y43" i="5"/>
  <c r="X43" i="5"/>
  <c r="Z43" i="5" s="1"/>
  <c r="W43" i="5"/>
  <c r="V43" i="5"/>
  <c r="U43" i="5"/>
  <c r="T43" i="5"/>
  <c r="S43" i="5"/>
  <c r="R43" i="5"/>
  <c r="R44" i="5" s="1"/>
  <c r="Q43" i="5"/>
  <c r="P43" i="5"/>
  <c r="O43" i="5"/>
  <c r="O44" i="5" s="1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V37" i="5"/>
  <c r="V44" i="5" s="1"/>
  <c r="U37" i="5"/>
  <c r="U44" i="5" s="1"/>
  <c r="T37" i="5"/>
  <c r="S37" i="5"/>
  <c r="R37" i="5"/>
  <c r="Q37" i="5"/>
  <c r="Q44" i="5" s="1"/>
  <c r="P37" i="5"/>
  <c r="P44" i="5" s="1"/>
  <c r="O37" i="5"/>
  <c r="N37" i="5"/>
  <c r="M37" i="5"/>
  <c r="M44" i="5" s="1"/>
  <c r="L37" i="5"/>
  <c r="K37" i="5"/>
  <c r="J37" i="5"/>
  <c r="J44" i="5" s="1"/>
  <c r="I37" i="5"/>
  <c r="I44" i="5" s="1"/>
  <c r="H37" i="5"/>
  <c r="G37" i="5"/>
  <c r="G44" i="5" s="1"/>
  <c r="F37" i="5"/>
  <c r="E37" i="5"/>
  <c r="D37" i="5"/>
  <c r="C37" i="5"/>
  <c r="C44" i="5" s="1"/>
  <c r="Y26" i="5"/>
  <c r="Y45" i="5" s="1"/>
  <c r="U26" i="5"/>
  <c r="Q26" i="5"/>
  <c r="Q45" i="5" s="1"/>
  <c r="M26" i="5"/>
  <c r="M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V13" i="5"/>
  <c r="V26" i="5" s="1"/>
  <c r="U13" i="5"/>
  <c r="T13" i="5"/>
  <c r="S13" i="5"/>
  <c r="S26" i="5" s="1"/>
  <c r="R13" i="5"/>
  <c r="Q13" i="5"/>
  <c r="P13" i="5"/>
  <c r="P26" i="5" s="1"/>
  <c r="P45" i="5" s="1"/>
  <c r="O13" i="5"/>
  <c r="O26" i="5" s="1"/>
  <c r="N13" i="5"/>
  <c r="N26" i="5" s="1"/>
  <c r="N45" i="5" s="1"/>
  <c r="M13" i="5"/>
  <c r="L13" i="5"/>
  <c r="K13" i="5"/>
  <c r="K26" i="5" s="1"/>
  <c r="J13" i="5"/>
  <c r="J26" i="5" s="1"/>
  <c r="I13" i="5"/>
  <c r="I26" i="5" s="1"/>
  <c r="I45" i="5" s="1"/>
  <c r="H13" i="5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R44" i="6"/>
  <c r="N44" i="6"/>
  <c r="F44" i="6"/>
  <c r="AA43" i="6"/>
  <c r="Y43" i="6"/>
  <c r="X43" i="6"/>
  <c r="Z43" i="6" s="1"/>
  <c r="W43" i="6"/>
  <c r="W44" i="6" s="1"/>
  <c r="V43" i="6"/>
  <c r="V44" i="6" s="1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U37" i="6"/>
  <c r="U44" i="6" s="1"/>
  <c r="T37" i="6"/>
  <c r="T44" i="6" s="1"/>
  <c r="S37" i="6"/>
  <c r="R37" i="6"/>
  <c r="Q37" i="6"/>
  <c r="Q44" i="6" s="1"/>
  <c r="P37" i="6"/>
  <c r="O37" i="6"/>
  <c r="N37" i="6"/>
  <c r="M37" i="6"/>
  <c r="M44" i="6" s="1"/>
  <c r="L37" i="6"/>
  <c r="K37" i="6"/>
  <c r="K44" i="6" s="1"/>
  <c r="J37" i="6"/>
  <c r="J44" i="6" s="1"/>
  <c r="I37" i="6"/>
  <c r="H37" i="6"/>
  <c r="H44" i="6" s="1"/>
  <c r="G37" i="6"/>
  <c r="G44" i="6" s="1"/>
  <c r="F37" i="6"/>
  <c r="E37" i="6"/>
  <c r="D37" i="6"/>
  <c r="D44" i="6" s="1"/>
  <c r="C37" i="6"/>
  <c r="C44" i="6" s="1"/>
  <c r="Y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J26" i="6" s="1"/>
  <c r="I25" i="6"/>
  <c r="H25" i="6"/>
  <c r="G25" i="6"/>
  <c r="F25" i="6"/>
  <c r="E25" i="6"/>
  <c r="D25" i="6"/>
  <c r="C25" i="6"/>
  <c r="AA13" i="6"/>
  <c r="Y13" i="6"/>
  <c r="X13" i="6"/>
  <c r="W13" i="6"/>
  <c r="W26" i="6" s="1"/>
  <c r="V13" i="6"/>
  <c r="U13" i="6"/>
  <c r="U26" i="6" s="1"/>
  <c r="U45" i="6" s="1"/>
  <c r="T13" i="6"/>
  <c r="T26" i="6" s="1"/>
  <c r="T45" i="6" s="1"/>
  <c r="S13" i="6"/>
  <c r="R13" i="6"/>
  <c r="Q13" i="6"/>
  <c r="Q26" i="6" s="1"/>
  <c r="P13" i="6"/>
  <c r="O13" i="6"/>
  <c r="O26" i="6" s="1"/>
  <c r="N13" i="6"/>
  <c r="N26" i="6" s="1"/>
  <c r="N45" i="6" s="1"/>
  <c r="M13" i="6"/>
  <c r="M26" i="6" s="1"/>
  <c r="M45" i="6" s="1"/>
  <c r="L13" i="6"/>
  <c r="K13" i="6"/>
  <c r="J13" i="6"/>
  <c r="I13" i="6"/>
  <c r="I26" i="6" s="1"/>
  <c r="H13" i="6"/>
  <c r="H26" i="6" s="1"/>
  <c r="G13" i="6"/>
  <c r="F13" i="6"/>
  <c r="F26" i="6" s="1"/>
  <c r="E13" i="6"/>
  <c r="E26" i="6" s="1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Z43" i="7"/>
  <c r="Y43" i="7"/>
  <c r="X43" i="7"/>
  <c r="W43" i="7"/>
  <c r="V43" i="7"/>
  <c r="V44" i="7" s="1"/>
  <c r="U43" i="7"/>
  <c r="U44" i="7" s="1"/>
  <c r="T43" i="7"/>
  <c r="S43" i="7"/>
  <c r="R43" i="7"/>
  <c r="Q43" i="7"/>
  <c r="P43" i="7"/>
  <c r="O43" i="7"/>
  <c r="N43" i="7"/>
  <c r="N44" i="7" s="1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U37" i="7"/>
  <c r="T37" i="7"/>
  <c r="T44" i="7" s="1"/>
  <c r="S37" i="7"/>
  <c r="S44" i="7" s="1"/>
  <c r="R37" i="7"/>
  <c r="Q37" i="7"/>
  <c r="Q44" i="7" s="1"/>
  <c r="P37" i="7"/>
  <c r="P44" i="7" s="1"/>
  <c r="O37" i="7"/>
  <c r="N37" i="7"/>
  <c r="M37" i="7"/>
  <c r="M44" i="7" s="1"/>
  <c r="L37" i="7"/>
  <c r="L44" i="7" s="1"/>
  <c r="K37" i="7"/>
  <c r="J37" i="7"/>
  <c r="J44" i="7" s="1"/>
  <c r="I37" i="7"/>
  <c r="H37" i="7"/>
  <c r="G37" i="7"/>
  <c r="F37" i="7"/>
  <c r="E37" i="7"/>
  <c r="E44" i="7" s="1"/>
  <c r="D37" i="7"/>
  <c r="C37" i="7"/>
  <c r="Y26" i="7"/>
  <c r="X26" i="7"/>
  <c r="AA25" i="7"/>
  <c r="Y25" i="7"/>
  <c r="X25" i="7"/>
  <c r="Z25" i="7" s="1"/>
  <c r="W25" i="7"/>
  <c r="V25" i="7"/>
  <c r="U25" i="7"/>
  <c r="T25" i="7"/>
  <c r="S25" i="7"/>
  <c r="R25" i="7"/>
  <c r="Q25" i="7"/>
  <c r="Q26" i="7" s="1"/>
  <c r="P25" i="7"/>
  <c r="O25" i="7"/>
  <c r="N25" i="7"/>
  <c r="N26" i="7" s="1"/>
  <c r="M25" i="7"/>
  <c r="M26" i="7" s="1"/>
  <c r="L25" i="7"/>
  <c r="K25" i="7"/>
  <c r="J25" i="7"/>
  <c r="I25" i="7"/>
  <c r="I26" i="7" s="1"/>
  <c r="H25" i="7"/>
  <c r="G25" i="7"/>
  <c r="F25" i="7"/>
  <c r="E25" i="7"/>
  <c r="D25" i="7"/>
  <c r="C25" i="7"/>
  <c r="AA13" i="7"/>
  <c r="Y13" i="7"/>
  <c r="X13" i="7"/>
  <c r="W13" i="7"/>
  <c r="V13" i="7"/>
  <c r="V26" i="7" s="1"/>
  <c r="U13" i="7"/>
  <c r="U26" i="7" s="1"/>
  <c r="T13" i="7"/>
  <c r="S13" i="7"/>
  <c r="S26" i="7" s="1"/>
  <c r="S45" i="7" s="1"/>
  <c r="R13" i="7"/>
  <c r="R26" i="7" s="1"/>
  <c r="Q13" i="7"/>
  <c r="P13" i="7"/>
  <c r="O13" i="7"/>
  <c r="O26" i="7" s="1"/>
  <c r="N13" i="7"/>
  <c r="M13" i="7"/>
  <c r="L13" i="7"/>
  <c r="L26" i="7" s="1"/>
  <c r="L45" i="7" s="1"/>
  <c r="K13" i="7"/>
  <c r="K26" i="7" s="1"/>
  <c r="J13" i="7"/>
  <c r="I13" i="7"/>
  <c r="H13" i="7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N44" i="8" s="1"/>
  <c r="M43" i="8"/>
  <c r="L43" i="8"/>
  <c r="K43" i="8"/>
  <c r="K44" i="8" s="1"/>
  <c r="J43" i="8"/>
  <c r="J44" i="8" s="1"/>
  <c r="I43" i="8"/>
  <c r="H43" i="8"/>
  <c r="G43" i="8"/>
  <c r="F43" i="8"/>
  <c r="E43" i="8"/>
  <c r="D43" i="8"/>
  <c r="C43" i="8"/>
  <c r="AA37" i="8"/>
  <c r="AA44" i="8" s="1"/>
  <c r="Y37" i="8"/>
  <c r="X37" i="8"/>
  <c r="Z37" i="8" s="1"/>
  <c r="W37" i="8"/>
  <c r="W44" i="8" s="1"/>
  <c r="V37" i="8"/>
  <c r="U37" i="8"/>
  <c r="T37" i="8"/>
  <c r="T44" i="8" s="1"/>
  <c r="S37" i="8"/>
  <c r="S44" i="8" s="1"/>
  <c r="R37" i="8"/>
  <c r="Q37" i="8"/>
  <c r="P37" i="8"/>
  <c r="P44" i="8" s="1"/>
  <c r="O37" i="8"/>
  <c r="O44" i="8" s="1"/>
  <c r="N37" i="8"/>
  <c r="M37" i="8"/>
  <c r="M44" i="8" s="1"/>
  <c r="L37" i="8"/>
  <c r="L44" i="8" s="1"/>
  <c r="K37" i="8"/>
  <c r="J37" i="8"/>
  <c r="I37" i="8"/>
  <c r="I44" i="8" s="1"/>
  <c r="H37" i="8"/>
  <c r="H44" i="8" s="1"/>
  <c r="G37" i="8"/>
  <c r="F37" i="8"/>
  <c r="E37" i="8"/>
  <c r="E44" i="8" s="1"/>
  <c r="D37" i="8"/>
  <c r="D44" i="8" s="1"/>
  <c r="C37" i="8"/>
  <c r="Q26" i="8"/>
  <c r="AA25" i="8"/>
  <c r="Y25" i="8"/>
  <c r="Y26" i="8" s="1"/>
  <c r="X25" i="8"/>
  <c r="W25" i="8"/>
  <c r="V25" i="8"/>
  <c r="U25" i="8"/>
  <c r="T25" i="8"/>
  <c r="S25" i="8"/>
  <c r="R25" i="8"/>
  <c r="Q25" i="8"/>
  <c r="P25" i="8"/>
  <c r="O25" i="8"/>
  <c r="N25" i="8"/>
  <c r="N26" i="8" s="1"/>
  <c r="M25" i="8"/>
  <c r="L25" i="8"/>
  <c r="K25" i="8"/>
  <c r="K26" i="8" s="1"/>
  <c r="K45" i="8" s="1"/>
  <c r="J25" i="8"/>
  <c r="J26" i="8" s="1"/>
  <c r="J45" i="8" s="1"/>
  <c r="I25" i="8"/>
  <c r="I26" i="8" s="1"/>
  <c r="H25" i="8"/>
  <c r="G25" i="8"/>
  <c r="F25" i="8"/>
  <c r="F26" i="8" s="1"/>
  <c r="E25" i="8"/>
  <c r="D25" i="8"/>
  <c r="C25" i="8"/>
  <c r="AA13" i="8"/>
  <c r="AA26" i="8" s="1"/>
  <c r="AA45" i="8" s="1"/>
  <c r="Y13" i="8"/>
  <c r="X13" i="8"/>
  <c r="Z13" i="8" s="1"/>
  <c r="W13" i="8"/>
  <c r="W26" i="8" s="1"/>
  <c r="V13" i="8"/>
  <c r="V26" i="8" s="1"/>
  <c r="U13" i="8"/>
  <c r="T13" i="8"/>
  <c r="T26" i="8" s="1"/>
  <c r="S13" i="8"/>
  <c r="S26" i="8" s="1"/>
  <c r="R13" i="8"/>
  <c r="Q13" i="8"/>
  <c r="P13" i="8"/>
  <c r="P26" i="8" s="1"/>
  <c r="P45" i="8" s="1"/>
  <c r="O13" i="8"/>
  <c r="O26" i="8" s="1"/>
  <c r="N13" i="8"/>
  <c r="M13" i="8"/>
  <c r="M26" i="8" s="1"/>
  <c r="L13" i="8"/>
  <c r="L26" i="8" s="1"/>
  <c r="L45" i="8" s="1"/>
  <c r="K13" i="8"/>
  <c r="J13" i="8"/>
  <c r="I13" i="8"/>
  <c r="H13" i="8"/>
  <c r="H26" i="8" s="1"/>
  <c r="H45" i="8" s="1"/>
  <c r="G13" i="8"/>
  <c r="F13" i="8"/>
  <c r="E13" i="8"/>
  <c r="E26" i="8" s="1"/>
  <c r="D13" i="8"/>
  <c r="D26" i="8" s="1"/>
  <c r="D45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T37" i="9"/>
  <c r="S37" i="9"/>
  <c r="S44" i="9" s="1"/>
  <c r="R37" i="9"/>
  <c r="R44" i="9" s="1"/>
  <c r="Q37" i="9"/>
  <c r="P37" i="9"/>
  <c r="O37" i="9"/>
  <c r="N37" i="9"/>
  <c r="N44" i="9" s="1"/>
  <c r="M37" i="9"/>
  <c r="L37" i="9"/>
  <c r="K37" i="9"/>
  <c r="J37" i="9"/>
  <c r="J44" i="9" s="1"/>
  <c r="I37" i="9"/>
  <c r="H37" i="9"/>
  <c r="G37" i="9"/>
  <c r="F37" i="9"/>
  <c r="E37" i="9"/>
  <c r="D37" i="9"/>
  <c r="D44" i="9" s="1"/>
  <c r="C37" i="9"/>
  <c r="C44" i="9" s="1"/>
  <c r="R26" i="9"/>
  <c r="Q26" i="9"/>
  <c r="AA25" i="9"/>
  <c r="Z25" i="9"/>
  <c r="Y25" i="9"/>
  <c r="X25" i="9"/>
  <c r="W25" i="9"/>
  <c r="V25" i="9"/>
  <c r="V26" i="9" s="1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W13" i="9"/>
  <c r="V13" i="9"/>
  <c r="U13" i="9"/>
  <c r="U26" i="9" s="1"/>
  <c r="T13" i="9"/>
  <c r="T26" i="9" s="1"/>
  <c r="S13" i="9"/>
  <c r="R13" i="9"/>
  <c r="Q13" i="9"/>
  <c r="P13" i="9"/>
  <c r="O13" i="9"/>
  <c r="N13" i="9"/>
  <c r="M13" i="9"/>
  <c r="M26" i="9" s="1"/>
  <c r="L13" i="9"/>
  <c r="K13" i="9"/>
  <c r="K26" i="9" s="1"/>
  <c r="J13" i="9"/>
  <c r="J26" i="9" s="1"/>
  <c r="J45" i="9" s="1"/>
  <c r="I13" i="9"/>
  <c r="I26" i="9" s="1"/>
  <c r="H13" i="9"/>
  <c r="G13" i="9"/>
  <c r="F13" i="9"/>
  <c r="E13" i="9"/>
  <c r="E26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AA43" i="10"/>
  <c r="AA44" i="10" s="1"/>
  <c r="Y43" i="10"/>
  <c r="X43" i="10"/>
  <c r="Z43" i="10" s="1"/>
  <c r="W43" i="10"/>
  <c r="W44" i="10" s="1"/>
  <c r="W45" i="10" s="1"/>
  <c r="V43" i="10"/>
  <c r="U43" i="10"/>
  <c r="T43" i="10"/>
  <c r="S43" i="10"/>
  <c r="R43" i="10"/>
  <c r="Q43" i="10"/>
  <c r="P43" i="10"/>
  <c r="O43" i="10"/>
  <c r="O44" i="10" s="1"/>
  <c r="N43" i="10"/>
  <c r="M43" i="10"/>
  <c r="L43" i="10"/>
  <c r="K43" i="10"/>
  <c r="K44" i="10" s="1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Z37" i="10" s="1"/>
  <c r="W37" i="10"/>
  <c r="V37" i="10"/>
  <c r="U37" i="10"/>
  <c r="U44" i="10" s="1"/>
  <c r="T37" i="10"/>
  <c r="T44" i="10" s="1"/>
  <c r="S37" i="10"/>
  <c r="R37" i="10"/>
  <c r="Q37" i="10"/>
  <c r="Q44" i="10" s="1"/>
  <c r="P37" i="10"/>
  <c r="P44" i="10" s="1"/>
  <c r="O37" i="10"/>
  <c r="N37" i="10"/>
  <c r="M37" i="10"/>
  <c r="M44" i="10" s="1"/>
  <c r="L37" i="10"/>
  <c r="K37" i="10"/>
  <c r="J37" i="10"/>
  <c r="J44" i="10" s="1"/>
  <c r="I37" i="10"/>
  <c r="I44" i="10" s="1"/>
  <c r="H37" i="10"/>
  <c r="G37" i="10"/>
  <c r="F37" i="10"/>
  <c r="E37" i="10"/>
  <c r="D37" i="10"/>
  <c r="C37" i="10"/>
  <c r="V26" i="10"/>
  <c r="M26" i="10"/>
  <c r="M45" i="10" s="1"/>
  <c r="AA25" i="10"/>
  <c r="Y25" i="10"/>
  <c r="X25" i="10"/>
  <c r="Z25" i="10" s="1"/>
  <c r="W25" i="10"/>
  <c r="V25" i="10"/>
  <c r="U25" i="10"/>
  <c r="T25" i="10"/>
  <c r="S25" i="10"/>
  <c r="R25" i="10"/>
  <c r="R26" i="10" s="1"/>
  <c r="Q25" i="10"/>
  <c r="P25" i="10"/>
  <c r="O25" i="10"/>
  <c r="N25" i="10"/>
  <c r="M25" i="10"/>
  <c r="L25" i="10"/>
  <c r="K25" i="10"/>
  <c r="K26" i="10" s="1"/>
  <c r="K45" i="10" s="1"/>
  <c r="J25" i="10"/>
  <c r="I25" i="10"/>
  <c r="H25" i="10"/>
  <c r="G25" i="10"/>
  <c r="F25" i="10"/>
  <c r="E25" i="10"/>
  <c r="D25" i="10"/>
  <c r="C25" i="10"/>
  <c r="AA13" i="10"/>
  <c r="Y13" i="10"/>
  <c r="X13" i="10"/>
  <c r="W13" i="10"/>
  <c r="W26" i="10" s="1"/>
  <c r="V13" i="10"/>
  <c r="U13" i="10"/>
  <c r="T13" i="10"/>
  <c r="T26" i="10" s="1"/>
  <c r="S13" i="10"/>
  <c r="S26" i="10" s="1"/>
  <c r="R13" i="10"/>
  <c r="Q13" i="10"/>
  <c r="Q26" i="10" s="1"/>
  <c r="P13" i="10"/>
  <c r="P26" i="10" s="1"/>
  <c r="O13" i="10"/>
  <c r="N13" i="10"/>
  <c r="N26" i="10" s="1"/>
  <c r="M13" i="10"/>
  <c r="L13" i="10"/>
  <c r="L26" i="10" s="1"/>
  <c r="K13" i="10"/>
  <c r="J13" i="10"/>
  <c r="J26" i="10" s="1"/>
  <c r="I13" i="10"/>
  <c r="I26" i="10" s="1"/>
  <c r="I45" i="10" s="1"/>
  <c r="H13" i="10"/>
  <c r="G13" i="10"/>
  <c r="G26" i="10" s="1"/>
  <c r="F13" i="10"/>
  <c r="E13" i="10"/>
  <c r="D13" i="10"/>
  <c r="D26" i="10" s="1"/>
  <c r="C13" i="10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L44" i="11" s="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T37" i="11"/>
  <c r="T44" i="11" s="1"/>
  <c r="S37" i="11"/>
  <c r="S44" i="11" s="1"/>
  <c r="S45" i="11" s="1"/>
  <c r="R37" i="11"/>
  <c r="R44" i="11" s="1"/>
  <c r="R45" i="11" s="1"/>
  <c r="Q37" i="11"/>
  <c r="P37" i="11"/>
  <c r="O37" i="11"/>
  <c r="O44" i="11" s="1"/>
  <c r="N37" i="11"/>
  <c r="N44" i="11" s="1"/>
  <c r="M37" i="11"/>
  <c r="L37" i="11"/>
  <c r="K37" i="11"/>
  <c r="K44" i="11" s="1"/>
  <c r="J37" i="11"/>
  <c r="J44" i="11" s="1"/>
  <c r="I37" i="11"/>
  <c r="H37" i="11"/>
  <c r="H44" i="11" s="1"/>
  <c r="G37" i="11"/>
  <c r="F37" i="11"/>
  <c r="E37" i="11"/>
  <c r="D37" i="11"/>
  <c r="D44" i="11" s="1"/>
  <c r="C37" i="11"/>
  <c r="C44" i="11" s="1"/>
  <c r="S26" i="11"/>
  <c r="R26" i="11"/>
  <c r="Q26" i="11"/>
  <c r="C26" i="11"/>
  <c r="C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D26" i="11" s="1"/>
  <c r="D45" i="11" s="1"/>
  <c r="C25" i="11"/>
  <c r="AA13" i="11"/>
  <c r="Y13" i="11"/>
  <c r="Y26" i="11" s="1"/>
  <c r="Y45" i="11" s="1"/>
  <c r="X13" i="11"/>
  <c r="W13" i="11"/>
  <c r="V13" i="11"/>
  <c r="V26" i="11" s="1"/>
  <c r="U13" i="11"/>
  <c r="U26" i="11" s="1"/>
  <c r="T13" i="11"/>
  <c r="S13" i="11"/>
  <c r="R13" i="11"/>
  <c r="Q13" i="11"/>
  <c r="P13" i="11"/>
  <c r="O13" i="11"/>
  <c r="O26" i="11" s="1"/>
  <c r="N13" i="11"/>
  <c r="N26" i="11" s="1"/>
  <c r="M13" i="11"/>
  <c r="L13" i="11"/>
  <c r="K13" i="11"/>
  <c r="K26" i="11" s="1"/>
  <c r="K45" i="11" s="1"/>
  <c r="J13" i="11"/>
  <c r="I13" i="11"/>
  <c r="H13" i="11"/>
  <c r="H26" i="11" s="1"/>
  <c r="G13" i="11"/>
  <c r="G26" i="11" s="1"/>
  <c r="F13" i="11"/>
  <c r="F26" i="11" s="1"/>
  <c r="E13" i="11"/>
  <c r="D13" i="1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X44" i="12"/>
  <c r="Z44" i="12" s="1"/>
  <c r="AA43" i="12"/>
  <c r="Z43" i="12"/>
  <c r="Y43" i="12"/>
  <c r="X43" i="12"/>
  <c r="W43" i="12"/>
  <c r="W44" i="12" s="1"/>
  <c r="V43" i="12"/>
  <c r="U43" i="12"/>
  <c r="T43" i="12"/>
  <c r="S43" i="12"/>
  <c r="R43" i="12"/>
  <c r="Q43" i="12"/>
  <c r="P43" i="12"/>
  <c r="O43" i="12"/>
  <c r="N43" i="12"/>
  <c r="M43" i="12"/>
  <c r="L43" i="12"/>
  <c r="K43" i="12"/>
  <c r="K44" i="12" s="1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Z37" i="12" s="1"/>
  <c r="W37" i="12"/>
  <c r="V37" i="12"/>
  <c r="V44" i="12" s="1"/>
  <c r="U37" i="12"/>
  <c r="U44" i="12" s="1"/>
  <c r="T37" i="12"/>
  <c r="S37" i="12"/>
  <c r="S44" i="12" s="1"/>
  <c r="R37" i="12"/>
  <c r="R44" i="12" s="1"/>
  <c r="Q37" i="12"/>
  <c r="P37" i="12"/>
  <c r="P44" i="12" s="1"/>
  <c r="P45" i="12" s="1"/>
  <c r="O37" i="12"/>
  <c r="O44" i="12" s="1"/>
  <c r="N37" i="12"/>
  <c r="N44" i="12" s="1"/>
  <c r="M37" i="12"/>
  <c r="L37" i="12"/>
  <c r="K37" i="12"/>
  <c r="J37" i="12"/>
  <c r="I37" i="12"/>
  <c r="I44" i="12" s="1"/>
  <c r="H37" i="12"/>
  <c r="G37" i="12"/>
  <c r="F37" i="12"/>
  <c r="F44" i="12" s="1"/>
  <c r="E37" i="12"/>
  <c r="D37" i="12"/>
  <c r="C37" i="12"/>
  <c r="C44" i="12" s="1"/>
  <c r="AA25" i="12"/>
  <c r="Y25" i="12"/>
  <c r="X25" i="12"/>
  <c r="Z25" i="12" s="1"/>
  <c r="W25" i="12"/>
  <c r="V25" i="12"/>
  <c r="U25" i="12"/>
  <c r="T25" i="12"/>
  <c r="T26" i="12" s="1"/>
  <c r="S25" i="12"/>
  <c r="R25" i="12"/>
  <c r="Q25" i="12"/>
  <c r="Q26" i="12" s="1"/>
  <c r="P25" i="12"/>
  <c r="O25" i="12"/>
  <c r="N25" i="12"/>
  <c r="M25" i="12"/>
  <c r="L25" i="12"/>
  <c r="K25" i="12"/>
  <c r="J25" i="12"/>
  <c r="J26" i="12" s="1"/>
  <c r="I25" i="12"/>
  <c r="H25" i="12"/>
  <c r="G25" i="12"/>
  <c r="F25" i="12"/>
  <c r="E25" i="12"/>
  <c r="D25" i="12"/>
  <c r="C25" i="12"/>
  <c r="AA13" i="12"/>
  <c r="AA26" i="12" s="1"/>
  <c r="Y13" i="12"/>
  <c r="X13" i="12"/>
  <c r="W13" i="12"/>
  <c r="W26" i="12" s="1"/>
  <c r="W45" i="12" s="1"/>
  <c r="V13" i="12"/>
  <c r="V26" i="12" s="1"/>
  <c r="V45" i="12" s="1"/>
  <c r="U13" i="12"/>
  <c r="T13" i="12"/>
  <c r="S13" i="12"/>
  <c r="S26" i="12" s="1"/>
  <c r="R13" i="12"/>
  <c r="Q13" i="12"/>
  <c r="P13" i="12"/>
  <c r="P26" i="12" s="1"/>
  <c r="O13" i="12"/>
  <c r="O26" i="12" s="1"/>
  <c r="N13" i="12"/>
  <c r="M13" i="12"/>
  <c r="L13" i="12"/>
  <c r="L26" i="12" s="1"/>
  <c r="K13" i="12"/>
  <c r="K26" i="12" s="1"/>
  <c r="J13" i="12"/>
  <c r="I13" i="12"/>
  <c r="H13" i="12"/>
  <c r="H26" i="12" s="1"/>
  <c r="G13" i="12"/>
  <c r="F13" i="12"/>
  <c r="E13" i="12"/>
  <c r="E26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X44" i="13" s="1"/>
  <c r="Z44" i="13" s="1"/>
  <c r="W43" i="13"/>
  <c r="V43" i="13"/>
  <c r="U43" i="13"/>
  <c r="T43" i="13"/>
  <c r="S43" i="13"/>
  <c r="R43" i="13"/>
  <c r="Q43" i="13"/>
  <c r="P43" i="13"/>
  <c r="O43" i="13"/>
  <c r="O44" i="13" s="1"/>
  <c r="N43" i="13"/>
  <c r="M43" i="13"/>
  <c r="L43" i="13"/>
  <c r="K43" i="13"/>
  <c r="J43" i="13"/>
  <c r="I43" i="13"/>
  <c r="I44" i="13" s="1"/>
  <c r="H43" i="13"/>
  <c r="H44" i="13" s="1"/>
  <c r="G43" i="13"/>
  <c r="F43" i="13"/>
  <c r="E43" i="13"/>
  <c r="D43" i="13"/>
  <c r="C43" i="13"/>
  <c r="AA37" i="13"/>
  <c r="AA44" i="13" s="1"/>
  <c r="Z37" i="13"/>
  <c r="Y37" i="13"/>
  <c r="Y44" i="13" s="1"/>
  <c r="X37" i="13"/>
  <c r="W37" i="13"/>
  <c r="W44" i="13" s="1"/>
  <c r="V37" i="13"/>
  <c r="V44" i="13" s="1"/>
  <c r="U37" i="13"/>
  <c r="T37" i="13"/>
  <c r="S37" i="13"/>
  <c r="R37" i="13"/>
  <c r="R44" i="13" s="1"/>
  <c r="Q37" i="13"/>
  <c r="P37" i="13"/>
  <c r="P44" i="13" s="1"/>
  <c r="O37" i="13"/>
  <c r="N37" i="13"/>
  <c r="N44" i="13" s="1"/>
  <c r="M37" i="13"/>
  <c r="M44" i="13" s="1"/>
  <c r="L37" i="13"/>
  <c r="L44" i="13" s="1"/>
  <c r="K37" i="13"/>
  <c r="J37" i="13"/>
  <c r="I37" i="13"/>
  <c r="H37" i="13"/>
  <c r="G37" i="13"/>
  <c r="F37" i="13"/>
  <c r="F44" i="13" s="1"/>
  <c r="E37" i="13"/>
  <c r="E44" i="13" s="1"/>
  <c r="D37" i="13"/>
  <c r="D44" i="13" s="1"/>
  <c r="C37" i="13"/>
  <c r="C44" i="13" s="1"/>
  <c r="W26" i="13"/>
  <c r="W45" i="13" s="1"/>
  <c r="T26" i="13"/>
  <c r="AA25" i="13"/>
  <c r="Y25" i="13"/>
  <c r="X25" i="13"/>
  <c r="Z25" i="13" s="1"/>
  <c r="W25" i="13"/>
  <c r="V25" i="13"/>
  <c r="U25" i="13"/>
  <c r="T25" i="13"/>
  <c r="S25" i="13"/>
  <c r="R25" i="13"/>
  <c r="R26" i="13" s="1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X13" i="13"/>
  <c r="W13" i="13"/>
  <c r="V13" i="13"/>
  <c r="U13" i="13"/>
  <c r="U26" i="13" s="1"/>
  <c r="T13" i="13"/>
  <c r="S13" i="13"/>
  <c r="R13" i="13"/>
  <c r="Q13" i="13"/>
  <c r="Q26" i="13" s="1"/>
  <c r="P13" i="13"/>
  <c r="P26" i="13" s="1"/>
  <c r="O13" i="13"/>
  <c r="N13" i="13"/>
  <c r="N26" i="13" s="1"/>
  <c r="M13" i="13"/>
  <c r="M26" i="13" s="1"/>
  <c r="L13" i="13"/>
  <c r="K13" i="13"/>
  <c r="J13" i="13"/>
  <c r="I13" i="13"/>
  <c r="I26" i="13" s="1"/>
  <c r="H13" i="13"/>
  <c r="G13" i="13"/>
  <c r="G26" i="13" s="1"/>
  <c r="F13" i="13"/>
  <c r="F26" i="13" s="1"/>
  <c r="F45" i="13" s="1"/>
  <c r="E13" i="13"/>
  <c r="D13" i="13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F44" i="14"/>
  <c r="AA43" i="14"/>
  <c r="Y43" i="14"/>
  <c r="X43" i="14"/>
  <c r="Z43" i="14" s="1"/>
  <c r="W43" i="14"/>
  <c r="W44" i="14" s="1"/>
  <c r="V43" i="14"/>
  <c r="U43" i="14"/>
  <c r="T43" i="14"/>
  <c r="S43" i="14"/>
  <c r="R43" i="14"/>
  <c r="Q43" i="14"/>
  <c r="P43" i="14"/>
  <c r="O43" i="14"/>
  <c r="O44" i="14" s="1"/>
  <c r="N43" i="14"/>
  <c r="M43" i="14"/>
  <c r="L43" i="14"/>
  <c r="K43" i="14"/>
  <c r="J43" i="14"/>
  <c r="I43" i="14"/>
  <c r="I44" i="14" s="1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V37" i="14"/>
  <c r="V44" i="14" s="1"/>
  <c r="U37" i="14"/>
  <c r="U44" i="14" s="1"/>
  <c r="T37" i="14"/>
  <c r="S37" i="14"/>
  <c r="S44" i="14" s="1"/>
  <c r="R37" i="14"/>
  <c r="R44" i="14" s="1"/>
  <c r="Q37" i="14"/>
  <c r="P37" i="14"/>
  <c r="O37" i="14"/>
  <c r="N37" i="14"/>
  <c r="M37" i="14"/>
  <c r="L37" i="14"/>
  <c r="L44" i="14" s="1"/>
  <c r="K37" i="14"/>
  <c r="J37" i="14"/>
  <c r="I37" i="14"/>
  <c r="H37" i="14"/>
  <c r="G37" i="14"/>
  <c r="F37" i="14"/>
  <c r="E37" i="14"/>
  <c r="D37" i="14"/>
  <c r="D44" i="14" s="1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O26" i="14" s="1"/>
  <c r="N25" i="14"/>
  <c r="M25" i="14"/>
  <c r="L25" i="14"/>
  <c r="K25" i="14"/>
  <c r="J25" i="14"/>
  <c r="I25" i="14"/>
  <c r="I26" i="14" s="1"/>
  <c r="I45" i="14" s="1"/>
  <c r="H25" i="14"/>
  <c r="G25" i="14"/>
  <c r="F25" i="14"/>
  <c r="E25" i="14"/>
  <c r="D25" i="14"/>
  <c r="C25" i="14"/>
  <c r="AA13" i="14"/>
  <c r="AA26" i="14" s="1"/>
  <c r="AA45" i="14" s="1"/>
  <c r="Y13" i="14"/>
  <c r="Y26" i="14" s="1"/>
  <c r="Y45" i="14" s="1"/>
  <c r="X13" i="14"/>
  <c r="X26" i="14" s="1"/>
  <c r="W13" i="14"/>
  <c r="W26" i="14" s="1"/>
  <c r="W45" i="14" s="1"/>
  <c r="V13" i="14"/>
  <c r="V26" i="14" s="1"/>
  <c r="V45" i="14" s="1"/>
  <c r="U13" i="14"/>
  <c r="T13" i="14"/>
  <c r="S13" i="14"/>
  <c r="R13" i="14"/>
  <c r="Q13" i="14"/>
  <c r="Q26" i="14" s="1"/>
  <c r="P13" i="14"/>
  <c r="O13" i="14"/>
  <c r="N13" i="14"/>
  <c r="M13" i="14"/>
  <c r="M26" i="14" s="1"/>
  <c r="L13" i="14"/>
  <c r="K13" i="14"/>
  <c r="K26" i="14" s="1"/>
  <c r="J13" i="14"/>
  <c r="J26" i="14" s="1"/>
  <c r="I13" i="14"/>
  <c r="H13" i="14"/>
  <c r="G13" i="14"/>
  <c r="G26" i="14" s="1"/>
  <c r="F13" i="14"/>
  <c r="F26" i="14" s="1"/>
  <c r="F45" i="14" s="1"/>
  <c r="E13" i="14"/>
  <c r="D13" i="14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S44" i="15"/>
  <c r="K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C44" i="15" s="1"/>
  <c r="AA37" i="15"/>
  <c r="Y37" i="15"/>
  <c r="X37" i="15"/>
  <c r="X44" i="15" s="1"/>
  <c r="W37" i="15"/>
  <c r="W44" i="15" s="1"/>
  <c r="V37" i="15"/>
  <c r="U37" i="15"/>
  <c r="U44" i="15" s="1"/>
  <c r="T37" i="15"/>
  <c r="T44" i="15" s="1"/>
  <c r="S37" i="15"/>
  <c r="R37" i="15"/>
  <c r="Q37" i="15"/>
  <c r="Q44" i="15" s="1"/>
  <c r="P37" i="15"/>
  <c r="P44" i="15" s="1"/>
  <c r="O37" i="15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G37" i="15"/>
  <c r="F37" i="15"/>
  <c r="E37" i="15"/>
  <c r="E44" i="15" s="1"/>
  <c r="D37" i="15"/>
  <c r="C37" i="15"/>
  <c r="V26" i="15"/>
  <c r="AA25" i="15"/>
  <c r="AA26" i="15" s="1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C26" i="15" s="1"/>
  <c r="AA13" i="15"/>
  <c r="Y13" i="15"/>
  <c r="X13" i="15"/>
  <c r="X26" i="15" s="1"/>
  <c r="W13" i="15"/>
  <c r="W26" i="15" s="1"/>
  <c r="W45" i="15" s="1"/>
  <c r="V13" i="15"/>
  <c r="U13" i="15"/>
  <c r="U26" i="15" s="1"/>
  <c r="T13" i="15"/>
  <c r="T26" i="15" s="1"/>
  <c r="S13" i="15"/>
  <c r="R13" i="15"/>
  <c r="R26" i="15" s="1"/>
  <c r="Q13" i="15"/>
  <c r="Q26" i="15" s="1"/>
  <c r="Q45" i="15" s="1"/>
  <c r="P13" i="15"/>
  <c r="P26" i="15" s="1"/>
  <c r="P45" i="15" s="1"/>
  <c r="O13" i="15"/>
  <c r="O26" i="15" s="1"/>
  <c r="N13" i="15"/>
  <c r="N26" i="15" s="1"/>
  <c r="M13" i="15"/>
  <c r="L13" i="15"/>
  <c r="K13" i="15"/>
  <c r="J13" i="15"/>
  <c r="I13" i="15"/>
  <c r="I26" i="15" s="1"/>
  <c r="H13" i="15"/>
  <c r="H26" i="15" s="1"/>
  <c r="G13" i="15"/>
  <c r="F13" i="15"/>
  <c r="F26" i="15" s="1"/>
  <c r="E13" i="15"/>
  <c r="E26" i="15" s="1"/>
  <c r="D13" i="15"/>
  <c r="C13" i="15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V44" i="16" s="1"/>
  <c r="U37" i="16"/>
  <c r="T37" i="16"/>
  <c r="S37" i="16"/>
  <c r="S44" i="16" s="1"/>
  <c r="R37" i="16"/>
  <c r="R44" i="16" s="1"/>
  <c r="Q37" i="16"/>
  <c r="P37" i="16"/>
  <c r="P44" i="16" s="1"/>
  <c r="O37" i="16"/>
  <c r="O44" i="16" s="1"/>
  <c r="N37" i="16"/>
  <c r="M37" i="16"/>
  <c r="L37" i="16"/>
  <c r="L44" i="16" s="1"/>
  <c r="K37" i="16"/>
  <c r="K44" i="16" s="1"/>
  <c r="J37" i="16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V26" i="16"/>
  <c r="N26" i="16"/>
  <c r="F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W13" i="16"/>
  <c r="W26" i="16" s="1"/>
  <c r="V13" i="16"/>
  <c r="U13" i="16"/>
  <c r="T13" i="16"/>
  <c r="S13" i="16"/>
  <c r="S26" i="16" s="1"/>
  <c r="S45" i="16" s="1"/>
  <c r="R13" i="16"/>
  <c r="R26" i="16" s="1"/>
  <c r="Q13" i="16"/>
  <c r="P13" i="16"/>
  <c r="O13" i="16"/>
  <c r="O26" i="16" s="1"/>
  <c r="O45" i="16" s="1"/>
  <c r="N13" i="16"/>
  <c r="M13" i="16"/>
  <c r="M26" i="16" s="1"/>
  <c r="L13" i="16"/>
  <c r="L26" i="16" s="1"/>
  <c r="K13" i="16"/>
  <c r="K26" i="16" s="1"/>
  <c r="J13" i="16"/>
  <c r="J26" i="16" s="1"/>
  <c r="I13" i="16"/>
  <c r="I26" i="16" s="1"/>
  <c r="H13" i="16"/>
  <c r="H26" i="16" s="1"/>
  <c r="H45" i="16" s="1"/>
  <c r="G13" i="16"/>
  <c r="G26" i="16" s="1"/>
  <c r="G45" i="16" s="1"/>
  <c r="F13" i="16"/>
  <c r="E13" i="16"/>
  <c r="D13" i="16"/>
  <c r="D26" i="16" s="1"/>
  <c r="C13" i="16"/>
  <c r="C26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C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O37" i="17"/>
  <c r="N37" i="17"/>
  <c r="N44" i="17" s="1"/>
  <c r="M37" i="17"/>
  <c r="M44" i="17" s="1"/>
  <c r="L37" i="17"/>
  <c r="K37" i="17"/>
  <c r="K44" i="17" s="1"/>
  <c r="J37" i="17"/>
  <c r="J44" i="17" s="1"/>
  <c r="I37" i="17"/>
  <c r="H37" i="17"/>
  <c r="G37" i="17"/>
  <c r="G44" i="17" s="1"/>
  <c r="F37" i="17"/>
  <c r="F44" i="17" s="1"/>
  <c r="E37" i="17"/>
  <c r="D37" i="17"/>
  <c r="D44" i="17" s="1"/>
  <c r="C37" i="17"/>
  <c r="F26" i="17"/>
  <c r="AA25" i="17"/>
  <c r="Y25" i="17"/>
  <c r="X25" i="17"/>
  <c r="Z25" i="17" s="1"/>
  <c r="W25" i="17"/>
  <c r="V25" i="17"/>
  <c r="V26" i="17" s="1"/>
  <c r="V45" i="17" s="1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W13" i="17"/>
  <c r="V13" i="17"/>
  <c r="U13" i="17"/>
  <c r="U26" i="17" s="1"/>
  <c r="U45" i="17" s="1"/>
  <c r="T13" i="17"/>
  <c r="T26" i="17" s="1"/>
  <c r="S13" i="17"/>
  <c r="R13" i="17"/>
  <c r="R26" i="17" s="1"/>
  <c r="Q13" i="17"/>
  <c r="Q26" i="17" s="1"/>
  <c r="P13" i="17"/>
  <c r="O13" i="17"/>
  <c r="N13" i="17"/>
  <c r="N26" i="17" s="1"/>
  <c r="M13" i="17"/>
  <c r="M26" i="17" s="1"/>
  <c r="M45" i="17" s="1"/>
  <c r="L13" i="17"/>
  <c r="K13" i="17"/>
  <c r="K26" i="17" s="1"/>
  <c r="K45" i="17" s="1"/>
  <c r="J13" i="17"/>
  <c r="J26" i="17" s="1"/>
  <c r="I13" i="17"/>
  <c r="H13" i="17"/>
  <c r="G13" i="17"/>
  <c r="G26" i="17" s="1"/>
  <c r="F13" i="17"/>
  <c r="E13" i="17"/>
  <c r="D13" i="17"/>
  <c r="D26" i="17" s="1"/>
  <c r="D45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S44" i="18" s="1"/>
  <c r="R43" i="18"/>
  <c r="Q43" i="18"/>
  <c r="P43" i="18"/>
  <c r="O43" i="18"/>
  <c r="N43" i="18"/>
  <c r="M43" i="18"/>
  <c r="L43" i="18"/>
  <c r="K43" i="18"/>
  <c r="K44" i="18" s="1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V37" i="18"/>
  <c r="U37" i="18"/>
  <c r="U44" i="18" s="1"/>
  <c r="T37" i="18"/>
  <c r="T44" i="18" s="1"/>
  <c r="S37" i="18"/>
  <c r="R37" i="18"/>
  <c r="R44" i="18" s="1"/>
  <c r="Q37" i="18"/>
  <c r="Q44" i="18" s="1"/>
  <c r="P37" i="18"/>
  <c r="O37" i="18"/>
  <c r="N37" i="18"/>
  <c r="M37" i="18"/>
  <c r="M44" i="18" s="1"/>
  <c r="L37" i="18"/>
  <c r="L44" i="18" s="1"/>
  <c r="K37" i="18"/>
  <c r="J37" i="18"/>
  <c r="J44" i="18" s="1"/>
  <c r="I37" i="18"/>
  <c r="I44" i="18" s="1"/>
  <c r="H37" i="18"/>
  <c r="G37" i="18"/>
  <c r="F37" i="18"/>
  <c r="F44" i="18" s="1"/>
  <c r="E37" i="18"/>
  <c r="E44" i="18" s="1"/>
  <c r="D37" i="18"/>
  <c r="C37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F26" i="18" s="1"/>
  <c r="E25" i="18"/>
  <c r="D25" i="18"/>
  <c r="C25" i="18"/>
  <c r="AA13" i="18"/>
  <c r="AA26" i="18" s="1"/>
  <c r="Y13" i="18"/>
  <c r="Y26" i="18" s="1"/>
  <c r="Y45" i="18" s="1"/>
  <c r="X13" i="18"/>
  <c r="W13" i="18"/>
  <c r="V13" i="18"/>
  <c r="U13" i="18"/>
  <c r="U26" i="18" s="1"/>
  <c r="T13" i="18"/>
  <c r="S13" i="18"/>
  <c r="R13" i="18"/>
  <c r="Q13" i="18"/>
  <c r="Q26" i="18" s="1"/>
  <c r="P13" i="18"/>
  <c r="P26" i="18" s="1"/>
  <c r="O13" i="18"/>
  <c r="N13" i="18"/>
  <c r="M13" i="18"/>
  <c r="L13" i="18"/>
  <c r="K13" i="18"/>
  <c r="K26" i="18" s="1"/>
  <c r="K45" i="18" s="1"/>
  <c r="J13" i="18"/>
  <c r="J26" i="18" s="1"/>
  <c r="I13" i="18"/>
  <c r="H13" i="18"/>
  <c r="H26" i="18" s="1"/>
  <c r="G13" i="18"/>
  <c r="G26" i="18" s="1"/>
  <c r="F13" i="18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4" i="19"/>
  <c r="W44" i="19"/>
  <c r="AA43" i="19"/>
  <c r="Y43" i="19"/>
  <c r="X43" i="19"/>
  <c r="Z43" i="19" s="1"/>
  <c r="W43" i="19"/>
  <c r="V43" i="19"/>
  <c r="U43" i="19"/>
  <c r="T43" i="19"/>
  <c r="S43" i="19"/>
  <c r="S44" i="19" s="1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C44" i="19" s="1"/>
  <c r="AA37" i="19"/>
  <c r="Y37" i="19"/>
  <c r="X37" i="19"/>
  <c r="W37" i="19"/>
  <c r="V37" i="19"/>
  <c r="U37" i="19"/>
  <c r="U44" i="19" s="1"/>
  <c r="T37" i="19"/>
  <c r="S37" i="19"/>
  <c r="R37" i="19"/>
  <c r="R44" i="19" s="1"/>
  <c r="Q37" i="19"/>
  <c r="Q44" i="19" s="1"/>
  <c r="P37" i="19"/>
  <c r="O37" i="19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F37" i="19"/>
  <c r="E37" i="19"/>
  <c r="E44" i="19" s="1"/>
  <c r="D37" i="19"/>
  <c r="C37" i="19"/>
  <c r="AA25" i="19"/>
  <c r="Y25" i="19"/>
  <c r="Y26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F26" i="19" s="1"/>
  <c r="E25" i="19"/>
  <c r="D25" i="19"/>
  <c r="C25" i="19"/>
  <c r="AA13" i="19"/>
  <c r="AA26" i="19" s="1"/>
  <c r="Y13" i="19"/>
  <c r="X13" i="19"/>
  <c r="Z13" i="19" s="1"/>
  <c r="W13" i="19"/>
  <c r="W26" i="19" s="1"/>
  <c r="V13" i="19"/>
  <c r="V26" i="19" s="1"/>
  <c r="U13" i="19"/>
  <c r="T13" i="19"/>
  <c r="S13" i="19"/>
  <c r="S26" i="19" s="1"/>
  <c r="R13" i="19"/>
  <c r="R26" i="19" s="1"/>
  <c r="R45" i="19" s="1"/>
  <c r="Q13" i="19"/>
  <c r="P13" i="19"/>
  <c r="O13" i="19"/>
  <c r="O26" i="19" s="1"/>
  <c r="N13" i="19"/>
  <c r="N26" i="19" s="1"/>
  <c r="M13" i="19"/>
  <c r="L13" i="19"/>
  <c r="K13" i="19"/>
  <c r="K26" i="19" s="1"/>
  <c r="K45" i="19" s="1"/>
  <c r="J13" i="19"/>
  <c r="I13" i="19"/>
  <c r="H13" i="19"/>
  <c r="H26" i="19" s="1"/>
  <c r="G13" i="19"/>
  <c r="G26" i="19" s="1"/>
  <c r="F13" i="19"/>
  <c r="E13" i="19"/>
  <c r="E26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R44" i="20"/>
  <c r="AA43" i="20"/>
  <c r="Y43" i="20"/>
  <c r="X43" i="20"/>
  <c r="Z43" i="20" s="1"/>
  <c r="W43" i="20"/>
  <c r="V43" i="20"/>
  <c r="U43" i="20"/>
  <c r="T43" i="20"/>
  <c r="S43" i="20"/>
  <c r="S44" i="20" s="1"/>
  <c r="R43" i="20"/>
  <c r="Q43" i="20"/>
  <c r="P43" i="20"/>
  <c r="O43" i="20"/>
  <c r="N43" i="20"/>
  <c r="M43" i="20"/>
  <c r="L43" i="20"/>
  <c r="K43" i="20"/>
  <c r="K44" i="20" s="1"/>
  <c r="J43" i="20"/>
  <c r="I43" i="20"/>
  <c r="H43" i="20"/>
  <c r="G43" i="20"/>
  <c r="F43" i="20"/>
  <c r="E43" i="20"/>
  <c r="D43" i="20"/>
  <c r="C43" i="20"/>
  <c r="C44" i="20" s="1"/>
  <c r="AA37" i="20"/>
  <c r="Y37" i="20"/>
  <c r="X37" i="20"/>
  <c r="Z37" i="20" s="1"/>
  <c r="W37" i="20"/>
  <c r="W44" i="20" s="1"/>
  <c r="V37" i="20"/>
  <c r="V44" i="20" s="1"/>
  <c r="U37" i="20"/>
  <c r="T37" i="20"/>
  <c r="S37" i="20"/>
  <c r="R37" i="20"/>
  <c r="Q37" i="20"/>
  <c r="Q44" i="20" s="1"/>
  <c r="P37" i="20"/>
  <c r="P44" i="20" s="1"/>
  <c r="O37" i="20"/>
  <c r="N37" i="20"/>
  <c r="N44" i="20" s="1"/>
  <c r="M37" i="20"/>
  <c r="M44" i="20" s="1"/>
  <c r="L37" i="20"/>
  <c r="K37" i="20"/>
  <c r="J37" i="20"/>
  <c r="J44" i="20" s="1"/>
  <c r="I37" i="20"/>
  <c r="I44" i="20" s="1"/>
  <c r="H37" i="20"/>
  <c r="G37" i="20"/>
  <c r="F37" i="20"/>
  <c r="F44" i="20" s="1"/>
  <c r="E37" i="20"/>
  <c r="E44" i="20" s="1"/>
  <c r="D37" i="20"/>
  <c r="D44" i="20" s="1"/>
  <c r="C37" i="20"/>
  <c r="W26" i="20"/>
  <c r="V26" i="20"/>
  <c r="U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N26" i="20" s="1"/>
  <c r="M25" i="20"/>
  <c r="L25" i="20"/>
  <c r="K25" i="20"/>
  <c r="J25" i="20"/>
  <c r="J26" i="20" s="1"/>
  <c r="I25" i="20"/>
  <c r="H25" i="20"/>
  <c r="G25" i="20"/>
  <c r="F25" i="20"/>
  <c r="F26" i="20" s="1"/>
  <c r="E25" i="20"/>
  <c r="D25" i="20"/>
  <c r="C25" i="20"/>
  <c r="AA13" i="20"/>
  <c r="AA26" i="20" s="1"/>
  <c r="Y13" i="20"/>
  <c r="Y26" i="20" s="1"/>
  <c r="X13" i="20"/>
  <c r="Z13" i="20" s="1"/>
  <c r="W13" i="20"/>
  <c r="V13" i="20"/>
  <c r="U13" i="20"/>
  <c r="T13" i="20"/>
  <c r="S13" i="20"/>
  <c r="S26" i="20" s="1"/>
  <c r="R13" i="20"/>
  <c r="R26" i="20" s="1"/>
  <c r="Q13" i="20"/>
  <c r="P13" i="20"/>
  <c r="P26" i="20" s="1"/>
  <c r="P45" i="20" s="1"/>
  <c r="O13" i="20"/>
  <c r="O26" i="20" s="1"/>
  <c r="N13" i="20"/>
  <c r="M13" i="20"/>
  <c r="M26" i="20" s="1"/>
  <c r="L13" i="20"/>
  <c r="L26" i="20" s="1"/>
  <c r="K13" i="20"/>
  <c r="J13" i="20"/>
  <c r="I13" i="20"/>
  <c r="I26" i="20" s="1"/>
  <c r="I45" i="20" s="1"/>
  <c r="H13" i="20"/>
  <c r="G13" i="20"/>
  <c r="F13" i="20"/>
  <c r="E13" i="20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S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W44" i="21" s="1"/>
  <c r="V37" i="21"/>
  <c r="U37" i="21"/>
  <c r="U44" i="21" s="1"/>
  <c r="T37" i="21"/>
  <c r="T44" i="21" s="1"/>
  <c r="S37" i="21"/>
  <c r="R37" i="21"/>
  <c r="Q37" i="21"/>
  <c r="P37" i="21"/>
  <c r="O37" i="21"/>
  <c r="N37" i="21"/>
  <c r="N44" i="21" s="1"/>
  <c r="M37" i="21"/>
  <c r="M44" i="21" s="1"/>
  <c r="L37" i="21"/>
  <c r="L44" i="21" s="1"/>
  <c r="K37" i="21"/>
  <c r="J37" i="21"/>
  <c r="J44" i="21" s="1"/>
  <c r="I37" i="21"/>
  <c r="H37" i="21"/>
  <c r="G37" i="21"/>
  <c r="G44" i="21" s="1"/>
  <c r="F37" i="21"/>
  <c r="E37" i="21"/>
  <c r="E44" i="21" s="1"/>
  <c r="D37" i="21"/>
  <c r="C37" i="21"/>
  <c r="U26" i="21"/>
  <c r="AA25" i="21"/>
  <c r="Y25" i="21"/>
  <c r="X25" i="21"/>
  <c r="X26" i="21" s="1"/>
  <c r="W25" i="21"/>
  <c r="V25" i="21"/>
  <c r="V26" i="21" s="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X13" i="21"/>
  <c r="W13" i="21"/>
  <c r="V13" i="21"/>
  <c r="U13" i="21"/>
  <c r="T13" i="21"/>
  <c r="T26" i="21" s="1"/>
  <c r="S13" i="21"/>
  <c r="S26" i="21" s="1"/>
  <c r="S45" i="21" s="1"/>
  <c r="R13" i="21"/>
  <c r="R26" i="21" s="1"/>
  <c r="Q13" i="21"/>
  <c r="Q26" i="21" s="1"/>
  <c r="P13" i="21"/>
  <c r="O13" i="21"/>
  <c r="O26" i="21" s="1"/>
  <c r="N13" i="21"/>
  <c r="M13" i="21"/>
  <c r="L13" i="21"/>
  <c r="K13" i="21"/>
  <c r="J13" i="21"/>
  <c r="J26" i="21" s="1"/>
  <c r="J45" i="21" s="1"/>
  <c r="I13" i="21"/>
  <c r="H13" i="21"/>
  <c r="G13" i="21"/>
  <c r="F13" i="21"/>
  <c r="E13" i="21"/>
  <c r="E26" i="21" s="1"/>
  <c r="D13" i="21"/>
  <c r="D26" i="21" s="1"/>
  <c r="C13" i="21"/>
  <c r="AA50" i="22"/>
  <c r="Y50" i="22"/>
  <c r="Z50" i="22" s="1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AA44" i="22" s="1"/>
  <c r="Y43" i="22"/>
  <c r="X43" i="22"/>
  <c r="Z43" i="22" s="1"/>
  <c r="W43" i="22"/>
  <c r="V43" i="22"/>
  <c r="V44" i="22" s="1"/>
  <c r="U43" i="22"/>
  <c r="T43" i="22"/>
  <c r="S43" i="22"/>
  <c r="R43" i="22"/>
  <c r="Q43" i="22"/>
  <c r="P43" i="22"/>
  <c r="O43" i="22"/>
  <c r="N43" i="22"/>
  <c r="M43" i="22"/>
  <c r="L43" i="22"/>
  <c r="K43" i="22"/>
  <c r="K44" i="22" s="1"/>
  <c r="J43" i="22"/>
  <c r="I43" i="22"/>
  <c r="H43" i="22"/>
  <c r="G43" i="22"/>
  <c r="F43" i="22"/>
  <c r="E43" i="22"/>
  <c r="D43" i="22"/>
  <c r="D44" i="22" s="1"/>
  <c r="C43" i="22"/>
  <c r="C44" i="22" s="1"/>
  <c r="AA37" i="22"/>
  <c r="Y37" i="22"/>
  <c r="X37" i="22"/>
  <c r="Z37" i="22" s="1"/>
  <c r="W37" i="22"/>
  <c r="W44" i="22" s="1"/>
  <c r="V37" i="22"/>
  <c r="U37" i="22"/>
  <c r="U44" i="22" s="1"/>
  <c r="T37" i="22"/>
  <c r="S37" i="22"/>
  <c r="R37" i="22"/>
  <c r="Q37" i="22"/>
  <c r="P37" i="22"/>
  <c r="O37" i="22"/>
  <c r="O44" i="22" s="1"/>
  <c r="N37" i="22"/>
  <c r="M37" i="22"/>
  <c r="L37" i="22"/>
  <c r="L44" i="22" s="1"/>
  <c r="K37" i="22"/>
  <c r="J37" i="22"/>
  <c r="I37" i="22"/>
  <c r="I44" i="22" s="1"/>
  <c r="H37" i="22"/>
  <c r="G37" i="22"/>
  <c r="F37" i="22"/>
  <c r="E37" i="22"/>
  <c r="E44" i="22" s="1"/>
  <c r="D37" i="22"/>
  <c r="C37" i="22"/>
  <c r="AA26" i="22"/>
  <c r="AA45" i="22" s="1"/>
  <c r="AA25" i="22"/>
  <c r="Y25" i="22"/>
  <c r="Y26" i="22" s="1"/>
  <c r="X25" i="22"/>
  <c r="W25" i="22"/>
  <c r="V25" i="22"/>
  <c r="V26" i="22" s="1"/>
  <c r="U25" i="22"/>
  <c r="T25" i="22"/>
  <c r="S25" i="22"/>
  <c r="R25" i="22"/>
  <c r="Q25" i="22"/>
  <c r="P25" i="22"/>
  <c r="O25" i="22"/>
  <c r="N25" i="22"/>
  <c r="N26" i="22" s="1"/>
  <c r="M25" i="22"/>
  <c r="L25" i="22"/>
  <c r="K25" i="22"/>
  <c r="J25" i="22"/>
  <c r="I25" i="22"/>
  <c r="H25" i="22"/>
  <c r="G25" i="22"/>
  <c r="F25" i="22"/>
  <c r="F26" i="22" s="1"/>
  <c r="E25" i="22"/>
  <c r="D25" i="22"/>
  <c r="C25" i="22"/>
  <c r="AA13" i="22"/>
  <c r="Y13" i="22"/>
  <c r="X13" i="22"/>
  <c r="Z13" i="22" s="1"/>
  <c r="W13" i="22"/>
  <c r="V13" i="22"/>
  <c r="U13" i="22"/>
  <c r="U26" i="22" s="1"/>
  <c r="T13" i="22"/>
  <c r="S13" i="22"/>
  <c r="R13" i="22"/>
  <c r="R26" i="22" s="1"/>
  <c r="Q13" i="22"/>
  <c r="P13" i="22"/>
  <c r="O13" i="22"/>
  <c r="O26" i="22" s="1"/>
  <c r="O45" i="22" s="1"/>
  <c r="N13" i="22"/>
  <c r="M13" i="22"/>
  <c r="L13" i="22"/>
  <c r="K13" i="22"/>
  <c r="K26" i="22" s="1"/>
  <c r="J13" i="22"/>
  <c r="I13" i="22"/>
  <c r="H13" i="22"/>
  <c r="H26" i="22" s="1"/>
  <c r="G13" i="22"/>
  <c r="G26" i="22" s="1"/>
  <c r="F13" i="22"/>
  <c r="E13" i="22"/>
  <c r="E26" i="22" s="1"/>
  <c r="E45" i="22" s="1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W44" i="23"/>
  <c r="S44" i="23"/>
  <c r="AA43" i="23"/>
  <c r="AA44" i="23" s="1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D44" i="23" s="1"/>
  <c r="C43" i="23"/>
  <c r="C44" i="23" s="1"/>
  <c r="AA37" i="23"/>
  <c r="Y37" i="23"/>
  <c r="X37" i="23"/>
  <c r="Z37" i="23" s="1"/>
  <c r="W37" i="23"/>
  <c r="V37" i="23"/>
  <c r="U37" i="23"/>
  <c r="U44" i="23" s="1"/>
  <c r="T37" i="23"/>
  <c r="S37" i="23"/>
  <c r="R37" i="23"/>
  <c r="Q37" i="23"/>
  <c r="Q44" i="23" s="1"/>
  <c r="P37" i="23"/>
  <c r="P44" i="23" s="1"/>
  <c r="O37" i="23"/>
  <c r="N37" i="23"/>
  <c r="M37" i="23"/>
  <c r="M44" i="23" s="1"/>
  <c r="L37" i="23"/>
  <c r="L44" i="23" s="1"/>
  <c r="K37" i="23"/>
  <c r="J37" i="23"/>
  <c r="I37" i="23"/>
  <c r="H37" i="23"/>
  <c r="H44" i="23" s="1"/>
  <c r="G37" i="23"/>
  <c r="F37" i="23"/>
  <c r="E37" i="23"/>
  <c r="E44" i="23" s="1"/>
  <c r="D37" i="23"/>
  <c r="C37" i="23"/>
  <c r="W26" i="23"/>
  <c r="W45" i="23" s="1"/>
  <c r="C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Z13" i="23" s="1"/>
  <c r="W13" i="23"/>
  <c r="V13" i="23"/>
  <c r="V26" i="23" s="1"/>
  <c r="U13" i="23"/>
  <c r="U26" i="23" s="1"/>
  <c r="U45" i="23" s="1"/>
  <c r="T13" i="23"/>
  <c r="S13" i="23"/>
  <c r="S26" i="23" s="1"/>
  <c r="S45" i="23" s="1"/>
  <c r="R13" i="23"/>
  <c r="R26" i="23" s="1"/>
  <c r="Q13" i="23"/>
  <c r="P13" i="23"/>
  <c r="O13" i="23"/>
  <c r="N13" i="23"/>
  <c r="N26" i="23" s="1"/>
  <c r="M13" i="23"/>
  <c r="L13" i="23"/>
  <c r="K13" i="23"/>
  <c r="J13" i="23"/>
  <c r="J26" i="23" s="1"/>
  <c r="I13" i="23"/>
  <c r="H13" i="23"/>
  <c r="G13" i="23"/>
  <c r="G26" i="23" s="1"/>
  <c r="F13" i="23"/>
  <c r="E13" i="23"/>
  <c r="D13" i="23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S44" i="24" s="1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V37" i="24"/>
  <c r="U37" i="24"/>
  <c r="U44" i="24" s="1"/>
  <c r="T37" i="24"/>
  <c r="S37" i="24"/>
  <c r="R37" i="24"/>
  <c r="R44" i="24" s="1"/>
  <c r="Q37" i="24"/>
  <c r="P37" i="24"/>
  <c r="O37" i="24"/>
  <c r="O44" i="24" s="1"/>
  <c r="N37" i="24"/>
  <c r="N44" i="24" s="1"/>
  <c r="M37" i="24"/>
  <c r="L37" i="24"/>
  <c r="K37" i="24"/>
  <c r="J37" i="24"/>
  <c r="J44" i="24" s="1"/>
  <c r="I37" i="24"/>
  <c r="H37" i="24"/>
  <c r="H44" i="24" s="1"/>
  <c r="G37" i="24"/>
  <c r="G44" i="24" s="1"/>
  <c r="F37" i="24"/>
  <c r="E37" i="24"/>
  <c r="D37" i="24"/>
  <c r="D44" i="24" s="1"/>
  <c r="C37" i="24"/>
  <c r="AA25" i="24"/>
  <c r="Y25" i="24"/>
  <c r="X25" i="24"/>
  <c r="X26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J26" i="24" s="1"/>
  <c r="J45" i="24" s="1"/>
  <c r="I25" i="24"/>
  <c r="H25" i="24"/>
  <c r="G25" i="24"/>
  <c r="F25" i="24"/>
  <c r="F26" i="24" s="1"/>
  <c r="E25" i="24"/>
  <c r="D25" i="24"/>
  <c r="C25" i="24"/>
  <c r="AA13" i="24"/>
  <c r="Y13" i="24"/>
  <c r="Y26" i="24" s="1"/>
  <c r="X13" i="24"/>
  <c r="W13" i="24"/>
  <c r="V13" i="24"/>
  <c r="U13" i="24"/>
  <c r="T13" i="24"/>
  <c r="S13" i="24"/>
  <c r="S26" i="24" s="1"/>
  <c r="S45" i="24" s="1"/>
  <c r="R13" i="24"/>
  <c r="R26" i="24" s="1"/>
  <c r="Q13" i="24"/>
  <c r="P13" i="24"/>
  <c r="O13" i="24"/>
  <c r="O26" i="24" s="1"/>
  <c r="N13" i="24"/>
  <c r="M13" i="24"/>
  <c r="L13" i="24"/>
  <c r="L26" i="24" s="1"/>
  <c r="K13" i="24"/>
  <c r="K26" i="24" s="1"/>
  <c r="J13" i="24"/>
  <c r="I13" i="24"/>
  <c r="H13" i="24"/>
  <c r="G13" i="24"/>
  <c r="G26" i="24" s="1"/>
  <c r="F13" i="24"/>
  <c r="E13" i="24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T44" i="25"/>
  <c r="AA43" i="25"/>
  <c r="AA44" i="25" s="1"/>
  <c r="Y43" i="25"/>
  <c r="X43" i="25"/>
  <c r="Z43" i="25" s="1"/>
  <c r="W43" i="25"/>
  <c r="V43" i="25"/>
  <c r="V44" i="25" s="1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H44" i="25" s="1"/>
  <c r="G43" i="25"/>
  <c r="F43" i="25"/>
  <c r="E43" i="25"/>
  <c r="D43" i="25"/>
  <c r="D44" i="25" s="1"/>
  <c r="C43" i="25"/>
  <c r="AA37" i="25"/>
  <c r="Y37" i="25"/>
  <c r="Y44" i="25" s="1"/>
  <c r="X37" i="25"/>
  <c r="Z37" i="25" s="1"/>
  <c r="W37" i="25"/>
  <c r="V37" i="25"/>
  <c r="U37" i="25"/>
  <c r="U44" i="25" s="1"/>
  <c r="T37" i="25"/>
  <c r="S37" i="25"/>
  <c r="S44" i="25" s="1"/>
  <c r="R37" i="25"/>
  <c r="R44" i="25" s="1"/>
  <c r="Q37" i="25"/>
  <c r="P37" i="25"/>
  <c r="O37" i="25"/>
  <c r="O44" i="25" s="1"/>
  <c r="N37" i="25"/>
  <c r="N44" i="25" s="1"/>
  <c r="M37" i="25"/>
  <c r="L37" i="25"/>
  <c r="K37" i="25"/>
  <c r="J37" i="25"/>
  <c r="J44" i="25" s="1"/>
  <c r="I37" i="25"/>
  <c r="I44" i="25" s="1"/>
  <c r="H37" i="25"/>
  <c r="G37" i="25"/>
  <c r="G44" i="25" s="1"/>
  <c r="F37" i="25"/>
  <c r="E37" i="25"/>
  <c r="E44" i="25" s="1"/>
  <c r="D37" i="25"/>
  <c r="C37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F26" i="25" s="1"/>
  <c r="E25" i="25"/>
  <c r="D25" i="25"/>
  <c r="C25" i="25"/>
  <c r="AA13" i="25"/>
  <c r="Y13" i="25"/>
  <c r="Y26" i="25" s="1"/>
  <c r="X13" i="25"/>
  <c r="W13" i="25"/>
  <c r="W26" i="25" s="1"/>
  <c r="V13" i="25"/>
  <c r="U13" i="25"/>
  <c r="T13" i="25"/>
  <c r="S13" i="25"/>
  <c r="S26" i="25" s="1"/>
  <c r="R13" i="25"/>
  <c r="R26" i="25" s="1"/>
  <c r="Q13" i="25"/>
  <c r="P13" i="25"/>
  <c r="O13" i="25"/>
  <c r="O26" i="25" s="1"/>
  <c r="N13" i="25"/>
  <c r="M13" i="25"/>
  <c r="L13" i="25"/>
  <c r="K13" i="25"/>
  <c r="K26" i="25" s="1"/>
  <c r="J13" i="25"/>
  <c r="I13" i="25"/>
  <c r="H13" i="25"/>
  <c r="G13" i="25"/>
  <c r="G26" i="25" s="1"/>
  <c r="G45" i="25" s="1"/>
  <c r="F13" i="25"/>
  <c r="E13" i="25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U44" i="26"/>
  <c r="M44" i="26"/>
  <c r="AA43" i="26"/>
  <c r="Y43" i="26"/>
  <c r="X43" i="26"/>
  <c r="X44" i="26" s="1"/>
  <c r="Z44" i="26" s="1"/>
  <c r="W43" i="26"/>
  <c r="V43" i="26"/>
  <c r="U43" i="26"/>
  <c r="T43" i="26"/>
  <c r="S43" i="26"/>
  <c r="R43" i="26"/>
  <c r="Q43" i="26"/>
  <c r="P43" i="26"/>
  <c r="P44" i="26" s="1"/>
  <c r="O43" i="26"/>
  <c r="N43" i="26"/>
  <c r="M43" i="26"/>
  <c r="L43" i="26"/>
  <c r="K43" i="26"/>
  <c r="J43" i="26"/>
  <c r="I43" i="26"/>
  <c r="H43" i="26"/>
  <c r="H44" i="26" s="1"/>
  <c r="G43" i="26"/>
  <c r="F43" i="26"/>
  <c r="E43" i="26"/>
  <c r="E44" i="26" s="1"/>
  <c r="D43" i="26"/>
  <c r="C43" i="26"/>
  <c r="AA37" i="26"/>
  <c r="Z37" i="26"/>
  <c r="Y37" i="26"/>
  <c r="X37" i="26"/>
  <c r="W37" i="26"/>
  <c r="V37" i="26"/>
  <c r="V44" i="26" s="1"/>
  <c r="U37" i="26"/>
  <c r="T37" i="26"/>
  <c r="S37" i="26"/>
  <c r="S44" i="26" s="1"/>
  <c r="R37" i="26"/>
  <c r="R44" i="26" s="1"/>
  <c r="Q37" i="26"/>
  <c r="P37" i="26"/>
  <c r="O37" i="26"/>
  <c r="N37" i="26"/>
  <c r="N44" i="26" s="1"/>
  <c r="M37" i="26"/>
  <c r="L37" i="26"/>
  <c r="L44" i="26" s="1"/>
  <c r="K37" i="26"/>
  <c r="K44" i="26" s="1"/>
  <c r="J37" i="26"/>
  <c r="I37" i="26"/>
  <c r="H37" i="26"/>
  <c r="G37" i="26"/>
  <c r="G44" i="26" s="1"/>
  <c r="F37" i="26"/>
  <c r="E37" i="26"/>
  <c r="D37" i="26"/>
  <c r="D44" i="26" s="1"/>
  <c r="C37" i="26"/>
  <c r="AA25" i="26"/>
  <c r="Y25" i="26"/>
  <c r="X25" i="26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H26" i="26" s="1"/>
  <c r="G25" i="26"/>
  <c r="F25" i="26"/>
  <c r="E25" i="26"/>
  <c r="D25" i="26"/>
  <c r="C25" i="26"/>
  <c r="AA13" i="26"/>
  <c r="AA26" i="26" s="1"/>
  <c r="Y13" i="26"/>
  <c r="Y26" i="26" s="1"/>
  <c r="X13" i="26"/>
  <c r="Z13" i="26" s="1"/>
  <c r="W13" i="26"/>
  <c r="V13" i="26"/>
  <c r="V26" i="26" s="1"/>
  <c r="U13" i="26"/>
  <c r="T13" i="26"/>
  <c r="T26" i="26" s="1"/>
  <c r="S13" i="26"/>
  <c r="R13" i="26"/>
  <c r="R26" i="26" s="1"/>
  <c r="Q13" i="26"/>
  <c r="Q26" i="26" s="1"/>
  <c r="P13" i="26"/>
  <c r="O13" i="26"/>
  <c r="O26" i="26" s="1"/>
  <c r="N13" i="26"/>
  <c r="M13" i="26"/>
  <c r="L13" i="26"/>
  <c r="K13" i="26"/>
  <c r="J13" i="26"/>
  <c r="I13" i="26"/>
  <c r="H13" i="26"/>
  <c r="G13" i="26"/>
  <c r="G26" i="26" s="1"/>
  <c r="F13" i="26"/>
  <c r="F26" i="26" s="1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AA43" i="27"/>
  <c r="Y43" i="27"/>
  <c r="X43" i="27"/>
  <c r="W43" i="27"/>
  <c r="V43" i="27"/>
  <c r="U43" i="27"/>
  <c r="U44" i="27" s="1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Z37" i="27" s="1"/>
  <c r="W37" i="27"/>
  <c r="W44" i="27" s="1"/>
  <c r="V37" i="27"/>
  <c r="U37" i="27"/>
  <c r="T37" i="27"/>
  <c r="T44" i="27" s="1"/>
  <c r="S37" i="27"/>
  <c r="S44" i="27" s="1"/>
  <c r="R37" i="27"/>
  <c r="Q37" i="27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I37" i="27"/>
  <c r="H37" i="27"/>
  <c r="H44" i="27" s="1"/>
  <c r="G37" i="27"/>
  <c r="G44" i="27" s="1"/>
  <c r="F37" i="27"/>
  <c r="E37" i="27"/>
  <c r="D37" i="27"/>
  <c r="D44" i="27" s="1"/>
  <c r="C37" i="27"/>
  <c r="Y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H26" i="27" s="1"/>
  <c r="G25" i="27"/>
  <c r="F25" i="27"/>
  <c r="E25" i="27"/>
  <c r="E26" i="27" s="1"/>
  <c r="D25" i="27"/>
  <c r="C25" i="27"/>
  <c r="AA13" i="27"/>
  <c r="Z13" i="27"/>
  <c r="Y13" i="27"/>
  <c r="X13" i="27"/>
  <c r="W13" i="27"/>
  <c r="W26" i="27" s="1"/>
  <c r="W45" i="27" s="1"/>
  <c r="V13" i="27"/>
  <c r="U13" i="27"/>
  <c r="U26" i="27" s="1"/>
  <c r="T13" i="27"/>
  <c r="T26" i="27" s="1"/>
  <c r="S13" i="27"/>
  <c r="S26" i="27" s="1"/>
  <c r="S45" i="27" s="1"/>
  <c r="R13" i="27"/>
  <c r="R26" i="27" s="1"/>
  <c r="Q13" i="27"/>
  <c r="P13" i="27"/>
  <c r="O13" i="27"/>
  <c r="N13" i="27"/>
  <c r="M13" i="27"/>
  <c r="L13" i="27"/>
  <c r="K13" i="27"/>
  <c r="K26" i="27" s="1"/>
  <c r="J13" i="27"/>
  <c r="I13" i="27"/>
  <c r="H13" i="27"/>
  <c r="G13" i="27"/>
  <c r="G26" i="27" s="1"/>
  <c r="G45" i="27" s="1"/>
  <c r="F13" i="27"/>
  <c r="E13" i="27"/>
  <c r="D13" i="27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V44" i="28"/>
  <c r="T44" i="28"/>
  <c r="M44" i="28"/>
  <c r="AA43" i="28"/>
  <c r="Y43" i="28"/>
  <c r="Y44" i="28" s="1"/>
  <c r="X43" i="28"/>
  <c r="Z43" i="28" s="1"/>
  <c r="W43" i="28"/>
  <c r="V43" i="28"/>
  <c r="U43" i="28"/>
  <c r="U44" i="28" s="1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W37" i="28"/>
  <c r="W44" i="28" s="1"/>
  <c r="V37" i="28"/>
  <c r="U37" i="28"/>
  <c r="T37" i="28"/>
  <c r="S37" i="28"/>
  <c r="S44" i="28" s="1"/>
  <c r="R37" i="28"/>
  <c r="Q37" i="28"/>
  <c r="P37" i="28"/>
  <c r="P44" i="28" s="1"/>
  <c r="O37" i="28"/>
  <c r="O44" i="28" s="1"/>
  <c r="N37" i="28"/>
  <c r="M37" i="28"/>
  <c r="L37" i="28"/>
  <c r="L44" i="28" s="1"/>
  <c r="K37" i="28"/>
  <c r="J37" i="28"/>
  <c r="J44" i="28" s="1"/>
  <c r="I37" i="28"/>
  <c r="I44" i="28" s="1"/>
  <c r="H37" i="28"/>
  <c r="H44" i="28" s="1"/>
  <c r="G37" i="28"/>
  <c r="F37" i="28"/>
  <c r="E37" i="28"/>
  <c r="D37" i="28"/>
  <c r="D44" i="28" s="1"/>
  <c r="C37" i="28"/>
  <c r="X26" i="28"/>
  <c r="C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L26" i="28" s="1"/>
  <c r="K25" i="28"/>
  <c r="J25" i="28"/>
  <c r="I25" i="28"/>
  <c r="H25" i="28"/>
  <c r="H26" i="28" s="1"/>
  <c r="G25" i="28"/>
  <c r="F25" i="28"/>
  <c r="E25" i="28"/>
  <c r="D25" i="28"/>
  <c r="D26" i="28" s="1"/>
  <c r="C25" i="28"/>
  <c r="AA13" i="28"/>
  <c r="Y13" i="28"/>
  <c r="X13" i="28"/>
  <c r="W13" i="28"/>
  <c r="W26" i="28" s="1"/>
  <c r="W45" i="28" s="1"/>
  <c r="V13" i="28"/>
  <c r="V26" i="28" s="1"/>
  <c r="U13" i="28"/>
  <c r="U26" i="28" s="1"/>
  <c r="T13" i="28"/>
  <c r="S13" i="28"/>
  <c r="S26" i="28" s="1"/>
  <c r="S45" i="28" s="1"/>
  <c r="R13" i="28"/>
  <c r="R26" i="28" s="1"/>
  <c r="Q13" i="28"/>
  <c r="P13" i="28"/>
  <c r="P26" i="28" s="1"/>
  <c r="P45" i="28" s="1"/>
  <c r="O13" i="28"/>
  <c r="O26" i="28" s="1"/>
  <c r="N13" i="28"/>
  <c r="N26" i="28" s="1"/>
  <c r="M13" i="28"/>
  <c r="L13" i="28"/>
  <c r="K13" i="28"/>
  <c r="J13" i="28"/>
  <c r="J26" i="28" s="1"/>
  <c r="J45" i="28" s="1"/>
  <c r="I13" i="28"/>
  <c r="I26" i="28" s="1"/>
  <c r="H13" i="28"/>
  <c r="G13" i="28"/>
  <c r="G26" i="28" s="1"/>
  <c r="F13" i="28"/>
  <c r="F26" i="28" s="1"/>
  <c r="E13" i="28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W44" i="29"/>
  <c r="M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E44" i="29" s="1"/>
  <c r="D43" i="29"/>
  <c r="C43" i="29"/>
  <c r="AA37" i="29"/>
  <c r="Y37" i="29"/>
  <c r="X37" i="29"/>
  <c r="W37" i="29"/>
  <c r="V37" i="29"/>
  <c r="U37" i="29"/>
  <c r="U44" i="29" s="1"/>
  <c r="T37" i="29"/>
  <c r="T44" i="29" s="1"/>
  <c r="S37" i="29"/>
  <c r="R37" i="29"/>
  <c r="Q37" i="29"/>
  <c r="Q44" i="29" s="1"/>
  <c r="P37" i="29"/>
  <c r="O37" i="29"/>
  <c r="N37" i="29"/>
  <c r="N44" i="29" s="1"/>
  <c r="M37" i="29"/>
  <c r="L37" i="29"/>
  <c r="K37" i="29"/>
  <c r="K44" i="29" s="1"/>
  <c r="J37" i="29"/>
  <c r="I37" i="29"/>
  <c r="H37" i="29"/>
  <c r="G37" i="29"/>
  <c r="G44" i="29" s="1"/>
  <c r="F37" i="29"/>
  <c r="F44" i="29" s="1"/>
  <c r="E37" i="29"/>
  <c r="D37" i="29"/>
  <c r="C37" i="29"/>
  <c r="X26" i="29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J26" i="29" s="1"/>
  <c r="I25" i="29"/>
  <c r="H25" i="29"/>
  <c r="G25" i="29"/>
  <c r="F25" i="29"/>
  <c r="E25" i="29"/>
  <c r="D25" i="29"/>
  <c r="C25" i="29"/>
  <c r="AA13" i="29"/>
  <c r="AA26" i="29" s="1"/>
  <c r="Y13" i="29"/>
  <c r="X13" i="29"/>
  <c r="W13" i="29"/>
  <c r="W26" i="29" s="1"/>
  <c r="V13" i="29"/>
  <c r="U13" i="29"/>
  <c r="U26" i="29" s="1"/>
  <c r="T13" i="29"/>
  <c r="T26" i="29" s="1"/>
  <c r="S13" i="29"/>
  <c r="R13" i="29"/>
  <c r="Q13" i="29"/>
  <c r="Q26" i="29" s="1"/>
  <c r="P13" i="29"/>
  <c r="O13" i="29"/>
  <c r="N13" i="29"/>
  <c r="M13" i="29"/>
  <c r="M26" i="29" s="1"/>
  <c r="M45" i="29" s="1"/>
  <c r="L13" i="29"/>
  <c r="L26" i="29" s="1"/>
  <c r="K13" i="29"/>
  <c r="J13" i="29"/>
  <c r="I13" i="29"/>
  <c r="I26" i="29" s="1"/>
  <c r="H13" i="29"/>
  <c r="G13" i="29"/>
  <c r="F13" i="29"/>
  <c r="F26" i="29" s="1"/>
  <c r="F45" i="29" s="1"/>
  <c r="E13" i="29"/>
  <c r="E26" i="29" s="1"/>
  <c r="E45" i="29" s="1"/>
  <c r="D13" i="29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U44" i="30"/>
  <c r="AA43" i="30"/>
  <c r="Y43" i="30"/>
  <c r="X43" i="30"/>
  <c r="X44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E44" i="30" s="1"/>
  <c r="D43" i="30"/>
  <c r="C43" i="30"/>
  <c r="AA37" i="30"/>
  <c r="Y37" i="30"/>
  <c r="Y44" i="30" s="1"/>
  <c r="X37" i="30"/>
  <c r="W37" i="30"/>
  <c r="W44" i="30" s="1"/>
  <c r="V37" i="30"/>
  <c r="V44" i="30" s="1"/>
  <c r="U37" i="30"/>
  <c r="T37" i="30"/>
  <c r="S37" i="30"/>
  <c r="R37" i="30"/>
  <c r="R44" i="30" s="1"/>
  <c r="Q37" i="30"/>
  <c r="P37" i="30"/>
  <c r="P44" i="30" s="1"/>
  <c r="O37" i="30"/>
  <c r="O44" i="30" s="1"/>
  <c r="N37" i="30"/>
  <c r="M37" i="30"/>
  <c r="M44" i="30" s="1"/>
  <c r="L37" i="30"/>
  <c r="L44" i="30" s="1"/>
  <c r="K37" i="30"/>
  <c r="J37" i="30"/>
  <c r="I37" i="30"/>
  <c r="H37" i="30"/>
  <c r="G37" i="30"/>
  <c r="G44" i="30" s="1"/>
  <c r="F37" i="30"/>
  <c r="E37" i="30"/>
  <c r="D37" i="30"/>
  <c r="D44" i="30" s="1"/>
  <c r="C37" i="30"/>
  <c r="C44" i="30" s="1"/>
  <c r="AA25" i="30"/>
  <c r="AA26" i="30" s="1"/>
  <c r="Y25" i="30"/>
  <c r="X25" i="30"/>
  <c r="W25" i="30"/>
  <c r="V25" i="30"/>
  <c r="U25" i="30"/>
  <c r="T25" i="30"/>
  <c r="S25" i="30"/>
  <c r="R25" i="30"/>
  <c r="Q25" i="30"/>
  <c r="P25" i="30"/>
  <c r="P26" i="30" s="1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X13" i="30"/>
  <c r="W13" i="30"/>
  <c r="W26" i="30" s="1"/>
  <c r="V13" i="30"/>
  <c r="U13" i="30"/>
  <c r="U26" i="30" s="1"/>
  <c r="U45" i="30" s="1"/>
  <c r="T13" i="30"/>
  <c r="T26" i="30" s="1"/>
  <c r="S13" i="30"/>
  <c r="R13" i="30"/>
  <c r="R26" i="30" s="1"/>
  <c r="R45" i="30" s="1"/>
  <c r="Q13" i="30"/>
  <c r="Q26" i="30" s="1"/>
  <c r="P13" i="30"/>
  <c r="O13" i="30"/>
  <c r="N13" i="30"/>
  <c r="M13" i="30"/>
  <c r="M26" i="30" s="1"/>
  <c r="L13" i="30"/>
  <c r="L26" i="30" s="1"/>
  <c r="K13" i="30"/>
  <c r="J13" i="30"/>
  <c r="I13" i="30"/>
  <c r="I26" i="30" s="1"/>
  <c r="H13" i="30"/>
  <c r="G13" i="30"/>
  <c r="F13" i="30"/>
  <c r="F26" i="30" s="1"/>
  <c r="E13" i="30"/>
  <c r="E26" i="30" s="1"/>
  <c r="E45" i="30" s="1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M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E44" i="31" s="1"/>
  <c r="D43" i="31"/>
  <c r="C43" i="31"/>
  <c r="AA37" i="31"/>
  <c r="Y37" i="31"/>
  <c r="Y44" i="31" s="1"/>
  <c r="X37" i="31"/>
  <c r="W37" i="31"/>
  <c r="V37" i="31"/>
  <c r="U37" i="31"/>
  <c r="T37" i="31"/>
  <c r="S37" i="31"/>
  <c r="S44" i="31" s="1"/>
  <c r="R37" i="31"/>
  <c r="R44" i="31" s="1"/>
  <c r="Q37" i="31"/>
  <c r="P37" i="31"/>
  <c r="O37" i="31"/>
  <c r="N37" i="31"/>
  <c r="N44" i="31" s="1"/>
  <c r="M37" i="31"/>
  <c r="L37" i="31"/>
  <c r="K37" i="31"/>
  <c r="K44" i="31" s="1"/>
  <c r="J37" i="31"/>
  <c r="J44" i="31" s="1"/>
  <c r="I37" i="31"/>
  <c r="H37" i="31"/>
  <c r="H44" i="31" s="1"/>
  <c r="G37" i="31"/>
  <c r="G44" i="31" s="1"/>
  <c r="F37" i="31"/>
  <c r="E37" i="31"/>
  <c r="D37" i="31"/>
  <c r="C37" i="31"/>
  <c r="C44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Z13" i="31"/>
  <c r="Y13" i="31"/>
  <c r="X13" i="31"/>
  <c r="W13" i="31"/>
  <c r="W26" i="31" s="1"/>
  <c r="V13" i="31"/>
  <c r="U13" i="31"/>
  <c r="T13" i="31"/>
  <c r="S13" i="31"/>
  <c r="S26" i="31" s="1"/>
  <c r="R13" i="31"/>
  <c r="R26" i="31" s="1"/>
  <c r="Q13" i="31"/>
  <c r="Q26" i="31" s="1"/>
  <c r="P13" i="31"/>
  <c r="P26" i="31" s="1"/>
  <c r="O13" i="31"/>
  <c r="O26" i="31" s="1"/>
  <c r="N13" i="31"/>
  <c r="M13" i="31"/>
  <c r="M26" i="31" s="1"/>
  <c r="M45" i="31" s="1"/>
  <c r="L13" i="31"/>
  <c r="L26" i="31" s="1"/>
  <c r="K13" i="31"/>
  <c r="K26" i="31" s="1"/>
  <c r="J13" i="31"/>
  <c r="J26" i="31" s="1"/>
  <c r="I13" i="31"/>
  <c r="H13" i="31"/>
  <c r="G13" i="31"/>
  <c r="F13" i="31"/>
  <c r="E13" i="31"/>
  <c r="E26" i="31" s="1"/>
  <c r="D13" i="31"/>
  <c r="D26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AA44" i="32" s="1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K44" i="32" s="1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Z44" i="32" s="1"/>
  <c r="W37" i="32"/>
  <c r="V37" i="32"/>
  <c r="V44" i="32" s="1"/>
  <c r="U37" i="32"/>
  <c r="U44" i="32" s="1"/>
  <c r="T37" i="32"/>
  <c r="T44" i="32" s="1"/>
  <c r="S37" i="32"/>
  <c r="R37" i="32"/>
  <c r="Q37" i="32"/>
  <c r="Q44" i="32" s="1"/>
  <c r="P37" i="32"/>
  <c r="O37" i="32"/>
  <c r="O44" i="32" s="1"/>
  <c r="N37" i="32"/>
  <c r="M37" i="32"/>
  <c r="M44" i="32" s="1"/>
  <c r="L37" i="32"/>
  <c r="K37" i="32"/>
  <c r="J37" i="32"/>
  <c r="J44" i="32" s="1"/>
  <c r="I37" i="32"/>
  <c r="H37" i="32"/>
  <c r="G37" i="32"/>
  <c r="F37" i="32"/>
  <c r="F44" i="32" s="1"/>
  <c r="E37" i="32"/>
  <c r="E44" i="32" s="1"/>
  <c r="D37" i="32"/>
  <c r="D44" i="32" s="1"/>
  <c r="C37" i="32"/>
  <c r="AA25" i="32"/>
  <c r="Y25" i="32"/>
  <c r="X25" i="32"/>
  <c r="W25" i="32"/>
  <c r="V25" i="32"/>
  <c r="U25" i="32"/>
  <c r="U26" i="32" s="1"/>
  <c r="U45" i="32" s="1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W13" i="32"/>
  <c r="V13" i="32"/>
  <c r="U13" i="32"/>
  <c r="T13" i="32"/>
  <c r="S13" i="32"/>
  <c r="R13" i="32"/>
  <c r="Q13" i="32"/>
  <c r="Q26" i="32" s="1"/>
  <c r="P13" i="32"/>
  <c r="O13" i="32"/>
  <c r="N13" i="32"/>
  <c r="M13" i="32"/>
  <c r="M26" i="32" s="1"/>
  <c r="L13" i="32"/>
  <c r="K13" i="32"/>
  <c r="K26" i="32" s="1"/>
  <c r="K45" i="32" s="1"/>
  <c r="J13" i="32"/>
  <c r="J26" i="32" s="1"/>
  <c r="I13" i="32"/>
  <c r="I26" i="32" s="1"/>
  <c r="H13" i="32"/>
  <c r="G13" i="32"/>
  <c r="G26" i="32" s="1"/>
  <c r="F13" i="32"/>
  <c r="E13" i="32"/>
  <c r="E26" i="32" s="1"/>
  <c r="E45" i="32" s="1"/>
  <c r="D13" i="32"/>
  <c r="D26" i="32" s="1"/>
  <c r="D45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3" i="33"/>
  <c r="AA44" i="33" s="1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J44" i="33" s="1"/>
  <c r="I43" i="33"/>
  <c r="H43" i="33"/>
  <c r="G43" i="33"/>
  <c r="F43" i="33"/>
  <c r="E43" i="33"/>
  <c r="D43" i="33"/>
  <c r="C43" i="33"/>
  <c r="AA37" i="33"/>
  <c r="Y37" i="33"/>
  <c r="Y44" i="33" s="1"/>
  <c r="X37" i="33"/>
  <c r="W37" i="33"/>
  <c r="V37" i="33"/>
  <c r="V44" i="33" s="1"/>
  <c r="U37" i="33"/>
  <c r="U44" i="33" s="1"/>
  <c r="T37" i="33"/>
  <c r="S37" i="33"/>
  <c r="R37" i="33"/>
  <c r="R44" i="33" s="1"/>
  <c r="Q37" i="33"/>
  <c r="P37" i="33"/>
  <c r="O37" i="33"/>
  <c r="O44" i="33" s="1"/>
  <c r="N37" i="33"/>
  <c r="N44" i="33" s="1"/>
  <c r="M37" i="33"/>
  <c r="M44" i="33" s="1"/>
  <c r="L37" i="33"/>
  <c r="L44" i="33" s="1"/>
  <c r="K37" i="33"/>
  <c r="J37" i="33"/>
  <c r="I37" i="33"/>
  <c r="I44" i="33" s="1"/>
  <c r="H37" i="33"/>
  <c r="H44" i="33" s="1"/>
  <c r="G37" i="33"/>
  <c r="F37" i="33"/>
  <c r="E37" i="33"/>
  <c r="D37" i="33"/>
  <c r="C37" i="33"/>
  <c r="E26" i="33"/>
  <c r="AA25" i="33"/>
  <c r="Y25" i="33"/>
  <c r="X25" i="33"/>
  <c r="Z25" i="33" s="1"/>
  <c r="W25" i="33"/>
  <c r="V25" i="33"/>
  <c r="V26" i="33" s="1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Y13" i="33"/>
  <c r="Y26" i="33" s="1"/>
  <c r="X13" i="33"/>
  <c r="X26" i="33" s="1"/>
  <c r="W13" i="33"/>
  <c r="V13" i="33"/>
  <c r="U13" i="33"/>
  <c r="U26" i="33" s="1"/>
  <c r="T13" i="33"/>
  <c r="T26" i="33" s="1"/>
  <c r="S13" i="33"/>
  <c r="S26" i="33" s="1"/>
  <c r="R13" i="33"/>
  <c r="R26" i="33" s="1"/>
  <c r="R45" i="33" s="1"/>
  <c r="Q13" i="33"/>
  <c r="Q26" i="33" s="1"/>
  <c r="P13" i="33"/>
  <c r="P26" i="33" s="1"/>
  <c r="O13" i="33"/>
  <c r="N13" i="33"/>
  <c r="M13" i="33"/>
  <c r="M26" i="33" s="1"/>
  <c r="L13" i="33"/>
  <c r="K13" i="33"/>
  <c r="J13" i="33"/>
  <c r="J26" i="33" s="1"/>
  <c r="I13" i="33"/>
  <c r="H13" i="33"/>
  <c r="G13" i="33"/>
  <c r="G26" i="33" s="1"/>
  <c r="F13" i="33"/>
  <c r="E13" i="33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U44" i="34"/>
  <c r="S44" i="34"/>
  <c r="K44" i="34"/>
  <c r="J44" i="34"/>
  <c r="AA43" i="34"/>
  <c r="AA44" i="34" s="1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Y44" i="34" s="1"/>
  <c r="X37" i="34"/>
  <c r="X44" i="34" s="1"/>
  <c r="Z44" i="34" s="1"/>
  <c r="W37" i="34"/>
  <c r="V37" i="34"/>
  <c r="U37" i="34"/>
  <c r="T37" i="34"/>
  <c r="S37" i="34"/>
  <c r="R37" i="34"/>
  <c r="R44" i="34" s="1"/>
  <c r="Q37" i="34"/>
  <c r="Q44" i="34" s="1"/>
  <c r="P37" i="34"/>
  <c r="O37" i="34"/>
  <c r="N37" i="34"/>
  <c r="M37" i="34"/>
  <c r="L37" i="34"/>
  <c r="K37" i="34"/>
  <c r="J37" i="34"/>
  <c r="I37" i="34"/>
  <c r="I44" i="34" s="1"/>
  <c r="H37" i="34"/>
  <c r="H44" i="34" s="1"/>
  <c r="G37" i="34"/>
  <c r="G44" i="34" s="1"/>
  <c r="F37" i="34"/>
  <c r="E37" i="34"/>
  <c r="D37" i="34"/>
  <c r="C37" i="34"/>
  <c r="AA26" i="34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F26" i="34" s="1"/>
  <c r="E25" i="34"/>
  <c r="E26" i="34" s="1"/>
  <c r="D25" i="34"/>
  <c r="C25" i="34"/>
  <c r="AA13" i="34"/>
  <c r="Y13" i="34"/>
  <c r="Y26" i="34" s="1"/>
  <c r="X13" i="34"/>
  <c r="W13" i="34"/>
  <c r="W26" i="34" s="1"/>
  <c r="V13" i="34"/>
  <c r="U13" i="34"/>
  <c r="T13" i="34"/>
  <c r="S13" i="34"/>
  <c r="S26" i="34" s="1"/>
  <c r="R13" i="34"/>
  <c r="R26" i="34" s="1"/>
  <c r="R45" i="34" s="1"/>
  <c r="Q13" i="34"/>
  <c r="Q26" i="34" s="1"/>
  <c r="P13" i="34"/>
  <c r="O13" i="34"/>
  <c r="N13" i="34"/>
  <c r="M13" i="34"/>
  <c r="M26" i="34" s="1"/>
  <c r="L13" i="34"/>
  <c r="L26" i="34" s="1"/>
  <c r="K13" i="34"/>
  <c r="J13" i="34"/>
  <c r="J26" i="34" s="1"/>
  <c r="J45" i="34" s="1"/>
  <c r="I13" i="34"/>
  <c r="I26" i="34" s="1"/>
  <c r="H13" i="34"/>
  <c r="G13" i="34"/>
  <c r="F13" i="34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43" i="35"/>
  <c r="Y43" i="35"/>
  <c r="X43" i="35"/>
  <c r="Z43" i="35" s="1"/>
  <c r="W43" i="35"/>
  <c r="V43" i="35"/>
  <c r="U43" i="35"/>
  <c r="T43" i="35"/>
  <c r="S43" i="35"/>
  <c r="S44" i="35" s="1"/>
  <c r="R43" i="35"/>
  <c r="Q43" i="35"/>
  <c r="P43" i="35"/>
  <c r="O43" i="35"/>
  <c r="N43" i="35"/>
  <c r="M43" i="35"/>
  <c r="L43" i="35"/>
  <c r="K43" i="35"/>
  <c r="K44" i="35" s="1"/>
  <c r="J43" i="35"/>
  <c r="I43" i="35"/>
  <c r="H43" i="35"/>
  <c r="G43" i="35"/>
  <c r="F43" i="35"/>
  <c r="E43" i="35"/>
  <c r="D43" i="35"/>
  <c r="D44" i="35" s="1"/>
  <c r="C43" i="35"/>
  <c r="C44" i="35" s="1"/>
  <c r="AA37" i="35"/>
  <c r="Y37" i="35"/>
  <c r="X37" i="35"/>
  <c r="W37" i="35"/>
  <c r="W44" i="35" s="1"/>
  <c r="V37" i="35"/>
  <c r="U37" i="35"/>
  <c r="T37" i="35"/>
  <c r="T44" i="35" s="1"/>
  <c r="S37" i="35"/>
  <c r="R37" i="35"/>
  <c r="R44" i="35" s="1"/>
  <c r="Q37" i="35"/>
  <c r="P37" i="35"/>
  <c r="O37" i="35"/>
  <c r="N37" i="35"/>
  <c r="M37" i="35"/>
  <c r="M44" i="35" s="1"/>
  <c r="L37" i="35"/>
  <c r="L44" i="35" s="1"/>
  <c r="K37" i="35"/>
  <c r="J37" i="35"/>
  <c r="J44" i="35" s="1"/>
  <c r="I37" i="35"/>
  <c r="I44" i="35" s="1"/>
  <c r="H37" i="35"/>
  <c r="G37" i="35"/>
  <c r="F37" i="35"/>
  <c r="F44" i="35" s="1"/>
  <c r="E37" i="35"/>
  <c r="E44" i="35" s="1"/>
  <c r="D37" i="35"/>
  <c r="C37" i="35"/>
  <c r="X26" i="35"/>
  <c r="V26" i="35"/>
  <c r="AA25" i="35"/>
  <c r="AA26" i="35" s="1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N26" i="35" s="1"/>
  <c r="M25" i="35"/>
  <c r="L25" i="35"/>
  <c r="K25" i="35"/>
  <c r="K26" i="35" s="1"/>
  <c r="J25" i="35"/>
  <c r="I25" i="35"/>
  <c r="H25" i="35"/>
  <c r="G25" i="35"/>
  <c r="F25" i="35"/>
  <c r="F26" i="35" s="1"/>
  <c r="E25" i="35"/>
  <c r="D25" i="35"/>
  <c r="C25" i="35"/>
  <c r="AA13" i="35"/>
  <c r="Y13" i="35"/>
  <c r="Y26" i="35" s="1"/>
  <c r="X13" i="35"/>
  <c r="W13" i="35"/>
  <c r="V13" i="35"/>
  <c r="U13" i="35"/>
  <c r="T13" i="35"/>
  <c r="S13" i="35"/>
  <c r="S26" i="35" s="1"/>
  <c r="R13" i="35"/>
  <c r="Q13" i="35"/>
  <c r="Q26" i="35" s="1"/>
  <c r="P13" i="35"/>
  <c r="P26" i="35" s="1"/>
  <c r="O13" i="35"/>
  <c r="N13" i="35"/>
  <c r="M13" i="35"/>
  <c r="M26" i="35" s="1"/>
  <c r="L13" i="35"/>
  <c r="K13" i="35"/>
  <c r="J13" i="35"/>
  <c r="I13" i="35"/>
  <c r="I26" i="35" s="1"/>
  <c r="I45" i="35" s="1"/>
  <c r="H13" i="35"/>
  <c r="H26" i="35" s="1"/>
  <c r="G13" i="35"/>
  <c r="F13" i="35"/>
  <c r="E13" i="35"/>
  <c r="E26" i="35" s="1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S44" i="36"/>
  <c r="AA43" i="36"/>
  <c r="AA44" i="36" s="1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K44" i="36" s="1"/>
  <c r="J43" i="36"/>
  <c r="I43" i="36"/>
  <c r="H43" i="36"/>
  <c r="G43" i="36"/>
  <c r="F43" i="36"/>
  <c r="E43" i="36"/>
  <c r="D43" i="36"/>
  <c r="D44" i="36" s="1"/>
  <c r="C43" i="36"/>
  <c r="AA37" i="36"/>
  <c r="Z37" i="36"/>
  <c r="Y37" i="36"/>
  <c r="X37" i="36"/>
  <c r="W37" i="36"/>
  <c r="V37" i="36"/>
  <c r="V44" i="36" s="1"/>
  <c r="U37" i="36"/>
  <c r="U44" i="36" s="1"/>
  <c r="T37" i="36"/>
  <c r="T44" i="36" s="1"/>
  <c r="S37" i="36"/>
  <c r="R37" i="36"/>
  <c r="Q37" i="36"/>
  <c r="P37" i="36"/>
  <c r="P44" i="36" s="1"/>
  <c r="O37" i="36"/>
  <c r="N37" i="36"/>
  <c r="M37" i="36"/>
  <c r="L37" i="36"/>
  <c r="K37" i="36"/>
  <c r="J37" i="36"/>
  <c r="J44" i="36" s="1"/>
  <c r="I37" i="36"/>
  <c r="H37" i="36"/>
  <c r="H44" i="36" s="1"/>
  <c r="G37" i="36"/>
  <c r="G44" i="36" s="1"/>
  <c r="F37" i="36"/>
  <c r="F44" i="36" s="1"/>
  <c r="E37" i="36"/>
  <c r="E44" i="36" s="1"/>
  <c r="D37" i="36"/>
  <c r="C37" i="36"/>
  <c r="AA25" i="36"/>
  <c r="Y25" i="36"/>
  <c r="Y26" i="36" s="1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I26" i="36" s="1"/>
  <c r="H25" i="36"/>
  <c r="G25" i="36"/>
  <c r="F25" i="36"/>
  <c r="E25" i="36"/>
  <c r="D25" i="36"/>
  <c r="C25" i="36"/>
  <c r="AA13" i="36"/>
  <c r="AA26" i="36" s="1"/>
  <c r="Z13" i="36"/>
  <c r="Y13" i="36"/>
  <c r="X13" i="36"/>
  <c r="W13" i="36"/>
  <c r="V13" i="36"/>
  <c r="V26" i="36" s="1"/>
  <c r="U13" i="36"/>
  <c r="T13" i="36"/>
  <c r="S13" i="36"/>
  <c r="R13" i="36"/>
  <c r="Q13" i="36"/>
  <c r="Q26" i="36" s="1"/>
  <c r="P13" i="36"/>
  <c r="P26" i="36" s="1"/>
  <c r="O13" i="36"/>
  <c r="O26" i="36" s="1"/>
  <c r="N13" i="36"/>
  <c r="M13" i="36"/>
  <c r="M26" i="36" s="1"/>
  <c r="L13" i="36"/>
  <c r="K13" i="36"/>
  <c r="K26" i="36" s="1"/>
  <c r="K45" i="36" s="1"/>
  <c r="J13" i="36"/>
  <c r="J26" i="36" s="1"/>
  <c r="J45" i="36" s="1"/>
  <c r="I13" i="36"/>
  <c r="H13" i="36"/>
  <c r="G13" i="36"/>
  <c r="F13" i="36"/>
  <c r="E13" i="36"/>
  <c r="E26" i="36" s="1"/>
  <c r="D13" i="36"/>
  <c r="C13" i="36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C44" i="37" s="1"/>
  <c r="AA37" i="37"/>
  <c r="Y37" i="37"/>
  <c r="X37" i="37"/>
  <c r="W37" i="37"/>
  <c r="V37" i="37"/>
  <c r="V44" i="37" s="1"/>
  <c r="U37" i="37"/>
  <c r="T37" i="37"/>
  <c r="S37" i="37"/>
  <c r="S44" i="37" s="1"/>
  <c r="R37" i="37"/>
  <c r="R44" i="37" s="1"/>
  <c r="Q37" i="37"/>
  <c r="P37" i="37"/>
  <c r="O37" i="37"/>
  <c r="O44" i="37" s="1"/>
  <c r="N37" i="37"/>
  <c r="N44" i="37" s="1"/>
  <c r="M37" i="37"/>
  <c r="M44" i="37" s="1"/>
  <c r="L37" i="37"/>
  <c r="L44" i="37" s="1"/>
  <c r="K37" i="37"/>
  <c r="J37" i="37"/>
  <c r="I37" i="37"/>
  <c r="H37" i="37"/>
  <c r="H44" i="37" s="1"/>
  <c r="G37" i="37"/>
  <c r="F37" i="37"/>
  <c r="E37" i="37"/>
  <c r="E44" i="37" s="1"/>
  <c r="D37" i="37"/>
  <c r="C37" i="37"/>
  <c r="N26" i="37"/>
  <c r="AA25" i="37"/>
  <c r="Y25" i="37"/>
  <c r="X25" i="37"/>
  <c r="Z25" i="37" s="1"/>
  <c r="W25" i="37"/>
  <c r="W26" i="37" s="1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H26" i="37" s="1"/>
  <c r="G25" i="37"/>
  <c r="F25" i="37"/>
  <c r="E25" i="37"/>
  <c r="D25" i="37"/>
  <c r="C25" i="37"/>
  <c r="AA13" i="37"/>
  <c r="AA26" i="37" s="1"/>
  <c r="AA45" i="37" s="1"/>
  <c r="Y13" i="37"/>
  <c r="Y26" i="37" s="1"/>
  <c r="X13" i="37"/>
  <c r="W13" i="37"/>
  <c r="V13" i="37"/>
  <c r="U13" i="37"/>
  <c r="U26" i="37" s="1"/>
  <c r="T13" i="37"/>
  <c r="S13" i="37"/>
  <c r="S26" i="37" s="1"/>
  <c r="R13" i="37"/>
  <c r="R26" i="37" s="1"/>
  <c r="Q13" i="37"/>
  <c r="Q26" i="37" s="1"/>
  <c r="P13" i="37"/>
  <c r="O13" i="37"/>
  <c r="N13" i="37"/>
  <c r="M13" i="37"/>
  <c r="M26" i="37" s="1"/>
  <c r="L13" i="37"/>
  <c r="K13" i="37"/>
  <c r="K26" i="37" s="1"/>
  <c r="J13" i="37"/>
  <c r="J26" i="37" s="1"/>
  <c r="I13" i="37"/>
  <c r="H13" i="37"/>
  <c r="G13" i="37"/>
  <c r="F13" i="37"/>
  <c r="E13" i="37"/>
  <c r="D13" i="37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T44" i="38"/>
  <c r="AA43" i="38"/>
  <c r="AA44" i="38" s="1"/>
  <c r="Y43" i="38"/>
  <c r="X43" i="38"/>
  <c r="Z43" i="38" s="1"/>
  <c r="W43" i="38"/>
  <c r="V43" i="38"/>
  <c r="U43" i="38"/>
  <c r="T43" i="38"/>
  <c r="S43" i="38"/>
  <c r="S44" i="38" s="1"/>
  <c r="R43" i="38"/>
  <c r="Q43" i="38"/>
  <c r="P43" i="38"/>
  <c r="O43" i="38"/>
  <c r="N43" i="38"/>
  <c r="M43" i="38"/>
  <c r="L43" i="38"/>
  <c r="K43" i="38"/>
  <c r="K44" i="38" s="1"/>
  <c r="J43" i="38"/>
  <c r="I43" i="38"/>
  <c r="H43" i="38"/>
  <c r="G43" i="38"/>
  <c r="F43" i="38"/>
  <c r="E43" i="38"/>
  <c r="D43" i="38"/>
  <c r="C43" i="38"/>
  <c r="C44" i="38" s="1"/>
  <c r="AA37" i="38"/>
  <c r="Y37" i="38"/>
  <c r="X37" i="38"/>
  <c r="W37" i="38"/>
  <c r="V37" i="38"/>
  <c r="V44" i="38" s="1"/>
  <c r="U37" i="38"/>
  <c r="T37" i="38"/>
  <c r="S37" i="38"/>
  <c r="R37" i="38"/>
  <c r="R44" i="38" s="1"/>
  <c r="Q37" i="38"/>
  <c r="Q44" i="38" s="1"/>
  <c r="P37" i="38"/>
  <c r="O37" i="38"/>
  <c r="O44" i="38" s="1"/>
  <c r="N37" i="38"/>
  <c r="N44" i="38" s="1"/>
  <c r="M37" i="38"/>
  <c r="M44" i="38" s="1"/>
  <c r="L37" i="38"/>
  <c r="K37" i="38"/>
  <c r="J37" i="38"/>
  <c r="J44" i="38" s="1"/>
  <c r="I37" i="38"/>
  <c r="I44" i="38" s="1"/>
  <c r="H37" i="38"/>
  <c r="H44" i="38" s="1"/>
  <c r="G37" i="38"/>
  <c r="G44" i="38" s="1"/>
  <c r="F37" i="38"/>
  <c r="F44" i="38" s="1"/>
  <c r="E37" i="38"/>
  <c r="D37" i="38"/>
  <c r="C37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J26" i="38" s="1"/>
  <c r="I25" i="38"/>
  <c r="H25" i="38"/>
  <c r="G25" i="38"/>
  <c r="F25" i="38"/>
  <c r="E25" i="38"/>
  <c r="D25" i="38"/>
  <c r="C25" i="38"/>
  <c r="AA13" i="38"/>
  <c r="Y13" i="38"/>
  <c r="Y26" i="38" s="1"/>
  <c r="X13" i="38"/>
  <c r="W13" i="38"/>
  <c r="V13" i="38"/>
  <c r="U13" i="38"/>
  <c r="U26" i="38" s="1"/>
  <c r="T13" i="38"/>
  <c r="S13" i="38"/>
  <c r="S26" i="38" s="1"/>
  <c r="R13" i="38"/>
  <c r="R26" i="38" s="1"/>
  <c r="Q13" i="38"/>
  <c r="Q26" i="38" s="1"/>
  <c r="Q45" i="38" s="1"/>
  <c r="P13" i="38"/>
  <c r="O13" i="38"/>
  <c r="N13" i="38"/>
  <c r="M13" i="38"/>
  <c r="M26" i="38" s="1"/>
  <c r="L13" i="38"/>
  <c r="L26" i="38" s="1"/>
  <c r="K13" i="38"/>
  <c r="K26" i="38" s="1"/>
  <c r="J13" i="38"/>
  <c r="I13" i="38"/>
  <c r="I26" i="38" s="1"/>
  <c r="I45" i="38" s="1"/>
  <c r="H13" i="38"/>
  <c r="G13" i="38"/>
  <c r="F13" i="38"/>
  <c r="E13" i="38"/>
  <c r="E26" i="38" s="1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R44" i="39"/>
  <c r="AA43" i="39"/>
  <c r="AA44" i="39" s="1"/>
  <c r="Y43" i="39"/>
  <c r="X43" i="39"/>
  <c r="Z43" i="39" s="1"/>
  <c r="W43" i="39"/>
  <c r="V43" i="39"/>
  <c r="V44" i="39" s="1"/>
  <c r="U43" i="39"/>
  <c r="T43" i="39"/>
  <c r="S43" i="39"/>
  <c r="S44" i="39" s="1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D44" i="39" s="1"/>
  <c r="C43" i="39"/>
  <c r="AA37" i="39"/>
  <c r="Y37" i="39"/>
  <c r="Y44" i="39" s="1"/>
  <c r="X37" i="39"/>
  <c r="W37" i="39"/>
  <c r="W44" i="39" s="1"/>
  <c r="V37" i="39"/>
  <c r="U37" i="39"/>
  <c r="T37" i="39"/>
  <c r="T44" i="39" s="1"/>
  <c r="S37" i="39"/>
  <c r="R37" i="39"/>
  <c r="Q37" i="39"/>
  <c r="Q44" i="39" s="1"/>
  <c r="P37" i="39"/>
  <c r="P44" i="39" s="1"/>
  <c r="O37" i="39"/>
  <c r="O44" i="39" s="1"/>
  <c r="N37" i="39"/>
  <c r="M37" i="39"/>
  <c r="M44" i="39" s="1"/>
  <c r="L37" i="39"/>
  <c r="L44" i="39" s="1"/>
  <c r="K37" i="39"/>
  <c r="J37" i="39"/>
  <c r="J44" i="39" s="1"/>
  <c r="I37" i="39"/>
  <c r="I44" i="39" s="1"/>
  <c r="H37" i="39"/>
  <c r="G37" i="39"/>
  <c r="G44" i="39" s="1"/>
  <c r="F37" i="39"/>
  <c r="E37" i="39"/>
  <c r="D37" i="39"/>
  <c r="C37" i="39"/>
  <c r="X26" i="39"/>
  <c r="C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K26" i="39" s="1"/>
  <c r="J25" i="39"/>
  <c r="I25" i="39"/>
  <c r="H25" i="39"/>
  <c r="G25" i="39"/>
  <c r="F25" i="39"/>
  <c r="F26" i="39" s="1"/>
  <c r="E25" i="39"/>
  <c r="D25" i="39"/>
  <c r="C25" i="39"/>
  <c r="AA13" i="39"/>
  <c r="Y13" i="39"/>
  <c r="Z13" i="39" s="1"/>
  <c r="X13" i="39"/>
  <c r="W13" i="39"/>
  <c r="W26" i="39" s="1"/>
  <c r="V13" i="39"/>
  <c r="U13" i="39"/>
  <c r="T13" i="39"/>
  <c r="S13" i="39"/>
  <c r="S26" i="39" s="1"/>
  <c r="R13" i="39"/>
  <c r="Q13" i="39"/>
  <c r="Q26" i="39" s="1"/>
  <c r="P13" i="39"/>
  <c r="P26" i="39" s="1"/>
  <c r="P45" i="39" s="1"/>
  <c r="O13" i="39"/>
  <c r="N13" i="39"/>
  <c r="M13" i="39"/>
  <c r="M26" i="39" s="1"/>
  <c r="M45" i="39" s="1"/>
  <c r="L13" i="39"/>
  <c r="K13" i="39"/>
  <c r="J13" i="39"/>
  <c r="I13" i="39"/>
  <c r="I26" i="39" s="1"/>
  <c r="I45" i="39" s="1"/>
  <c r="H13" i="39"/>
  <c r="G13" i="39"/>
  <c r="F13" i="39"/>
  <c r="E13" i="39"/>
  <c r="D13" i="39"/>
  <c r="D26" i="39" s="1"/>
  <c r="C13" i="39"/>
  <c r="AA50" i="40"/>
  <c r="Y50" i="40"/>
  <c r="X50" i="40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43" i="40"/>
  <c r="Y43" i="40"/>
  <c r="X43" i="40"/>
  <c r="W43" i="40"/>
  <c r="V43" i="40"/>
  <c r="U43" i="40"/>
  <c r="T43" i="40"/>
  <c r="T44" i="40" s="1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F44" i="40" s="1"/>
  <c r="E43" i="40"/>
  <c r="D43" i="40"/>
  <c r="C43" i="40"/>
  <c r="AA37" i="40"/>
  <c r="Y37" i="40"/>
  <c r="X37" i="40"/>
  <c r="X44" i="40" s="1"/>
  <c r="W37" i="40"/>
  <c r="W44" i="40" s="1"/>
  <c r="V37" i="40"/>
  <c r="V44" i="40" s="1"/>
  <c r="U37" i="40"/>
  <c r="T37" i="40"/>
  <c r="S37" i="40"/>
  <c r="S44" i="40" s="1"/>
  <c r="R37" i="40"/>
  <c r="R44" i="40" s="1"/>
  <c r="Q37" i="40"/>
  <c r="P37" i="40"/>
  <c r="O37" i="40"/>
  <c r="N37" i="40"/>
  <c r="M37" i="40"/>
  <c r="L37" i="40"/>
  <c r="K37" i="40"/>
  <c r="K44" i="40" s="1"/>
  <c r="J37" i="40"/>
  <c r="J44" i="40" s="1"/>
  <c r="I37" i="40"/>
  <c r="H37" i="40"/>
  <c r="G37" i="40"/>
  <c r="G44" i="40" s="1"/>
  <c r="F37" i="40"/>
  <c r="E37" i="40"/>
  <c r="E44" i="40" s="1"/>
  <c r="D37" i="40"/>
  <c r="C37" i="40"/>
  <c r="M26" i="40"/>
  <c r="J26" i="40"/>
  <c r="J45" i="40" s="1"/>
  <c r="AA25" i="40"/>
  <c r="Y25" i="40"/>
  <c r="X25" i="40"/>
  <c r="Z25" i="40" s="1"/>
  <c r="W25" i="40"/>
  <c r="V25" i="40"/>
  <c r="V26" i="40" s="1"/>
  <c r="U25" i="40"/>
  <c r="T25" i="40"/>
  <c r="S25" i="40"/>
  <c r="R25" i="40"/>
  <c r="R26" i="40" s="1"/>
  <c r="R45" i="40" s="1"/>
  <c r="Q25" i="40"/>
  <c r="P25" i="40"/>
  <c r="O25" i="40"/>
  <c r="N25" i="40"/>
  <c r="M25" i="40"/>
  <c r="L25" i="40"/>
  <c r="K25" i="40"/>
  <c r="K26" i="40" s="1"/>
  <c r="K45" i="40" s="1"/>
  <c r="J25" i="40"/>
  <c r="I25" i="40"/>
  <c r="H25" i="40"/>
  <c r="G25" i="40"/>
  <c r="F25" i="40"/>
  <c r="E25" i="40"/>
  <c r="D25" i="40"/>
  <c r="C25" i="40"/>
  <c r="AA13" i="40"/>
  <c r="Y13" i="40"/>
  <c r="Y26" i="40" s="1"/>
  <c r="X13" i="40"/>
  <c r="W13" i="40"/>
  <c r="V13" i="40"/>
  <c r="U13" i="40"/>
  <c r="T13" i="40"/>
  <c r="T26" i="40" s="1"/>
  <c r="T45" i="40" s="1"/>
  <c r="S13" i="40"/>
  <c r="R13" i="40"/>
  <c r="Q13" i="40"/>
  <c r="Q26" i="40" s="1"/>
  <c r="P13" i="40"/>
  <c r="P26" i="40" s="1"/>
  <c r="O13" i="40"/>
  <c r="N13" i="40"/>
  <c r="M13" i="40"/>
  <c r="L13" i="40"/>
  <c r="L26" i="40" s="1"/>
  <c r="K13" i="40"/>
  <c r="J13" i="40"/>
  <c r="I13" i="40"/>
  <c r="I26" i="40" s="1"/>
  <c r="H13" i="40"/>
  <c r="H26" i="40" s="1"/>
  <c r="G13" i="40"/>
  <c r="F13" i="40"/>
  <c r="E13" i="40"/>
  <c r="E26" i="40" s="1"/>
  <c r="D13" i="40"/>
  <c r="D26" i="40" s="1"/>
  <c r="C13" i="40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O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P44" i="41" s="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Z37" i="41"/>
  <c r="Y37" i="41"/>
  <c r="X37" i="41"/>
  <c r="W37" i="41"/>
  <c r="V37" i="41"/>
  <c r="V44" i="41" s="1"/>
  <c r="U37" i="41"/>
  <c r="U44" i="41" s="1"/>
  <c r="T37" i="41"/>
  <c r="T44" i="41" s="1"/>
  <c r="S37" i="41"/>
  <c r="R37" i="41"/>
  <c r="R44" i="41" s="1"/>
  <c r="Q37" i="41"/>
  <c r="Q44" i="41" s="1"/>
  <c r="P37" i="41"/>
  <c r="O37" i="41"/>
  <c r="N37" i="41"/>
  <c r="M37" i="41"/>
  <c r="M44" i="41" s="1"/>
  <c r="L37" i="41"/>
  <c r="K37" i="41"/>
  <c r="J37" i="41"/>
  <c r="J44" i="41" s="1"/>
  <c r="I37" i="41"/>
  <c r="I44" i="41" s="1"/>
  <c r="H37" i="41"/>
  <c r="G37" i="41"/>
  <c r="F37" i="41"/>
  <c r="E37" i="41"/>
  <c r="E44" i="41" s="1"/>
  <c r="D37" i="41"/>
  <c r="C37" i="41"/>
  <c r="U26" i="41"/>
  <c r="AA25" i="41"/>
  <c r="AA26" i="41" s="1"/>
  <c r="Y25" i="41"/>
  <c r="X25" i="41"/>
  <c r="Z25" i="41" s="1"/>
  <c r="W25" i="41"/>
  <c r="V25" i="41"/>
  <c r="U25" i="41"/>
  <c r="T25" i="41"/>
  <c r="S25" i="41"/>
  <c r="S26" i="41" s="1"/>
  <c r="R25" i="41"/>
  <c r="Q25" i="41"/>
  <c r="P25" i="41"/>
  <c r="O25" i="41"/>
  <c r="N25" i="41"/>
  <c r="M25" i="41"/>
  <c r="L25" i="41"/>
  <c r="K25" i="41"/>
  <c r="K26" i="41" s="1"/>
  <c r="J25" i="41"/>
  <c r="I25" i="41"/>
  <c r="H25" i="41"/>
  <c r="G25" i="41"/>
  <c r="F25" i="41"/>
  <c r="E25" i="41"/>
  <c r="E26" i="41" s="1"/>
  <c r="D25" i="41"/>
  <c r="C25" i="41"/>
  <c r="AA13" i="41"/>
  <c r="Y13" i="41"/>
  <c r="Y26" i="41" s="1"/>
  <c r="X13" i="41"/>
  <c r="X26" i="41" s="1"/>
  <c r="W13" i="41"/>
  <c r="V13" i="41"/>
  <c r="U13" i="41"/>
  <c r="T13" i="41"/>
  <c r="T26" i="41" s="1"/>
  <c r="S13" i="41"/>
  <c r="R13" i="41"/>
  <c r="Q13" i="41"/>
  <c r="Q26" i="41" s="1"/>
  <c r="Q45" i="41" s="1"/>
  <c r="P13" i="41"/>
  <c r="P26" i="41" s="1"/>
  <c r="P45" i="41" s="1"/>
  <c r="O13" i="41"/>
  <c r="N13" i="41"/>
  <c r="M13" i="41"/>
  <c r="M26" i="41" s="1"/>
  <c r="L13" i="41"/>
  <c r="K13" i="41"/>
  <c r="J13" i="41"/>
  <c r="J26" i="41" s="1"/>
  <c r="I13" i="41"/>
  <c r="H13" i="41"/>
  <c r="G13" i="41"/>
  <c r="G26" i="41" s="1"/>
  <c r="F13" i="41"/>
  <c r="F26" i="41" s="1"/>
  <c r="E13" i="41"/>
  <c r="D13" i="41"/>
  <c r="C13" i="4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P44" i="42" s="1"/>
  <c r="O43" i="42"/>
  <c r="N43" i="42"/>
  <c r="M43" i="42"/>
  <c r="L43" i="42"/>
  <c r="K43" i="42"/>
  <c r="J43" i="42"/>
  <c r="I43" i="42"/>
  <c r="H43" i="42"/>
  <c r="H44" i="42" s="1"/>
  <c r="G43" i="42"/>
  <c r="F43" i="42"/>
  <c r="E43" i="42"/>
  <c r="D43" i="42"/>
  <c r="C43" i="42"/>
  <c r="AA37" i="42"/>
  <c r="Y37" i="42"/>
  <c r="Y44" i="42" s="1"/>
  <c r="X37" i="42"/>
  <c r="W37" i="42"/>
  <c r="V37" i="42"/>
  <c r="U37" i="42"/>
  <c r="U44" i="42" s="1"/>
  <c r="T37" i="42"/>
  <c r="S37" i="42"/>
  <c r="R37" i="42"/>
  <c r="R44" i="42" s="1"/>
  <c r="Q37" i="42"/>
  <c r="Q44" i="42" s="1"/>
  <c r="P37" i="42"/>
  <c r="O37" i="42"/>
  <c r="N37" i="42"/>
  <c r="N44" i="42" s="1"/>
  <c r="M37" i="42"/>
  <c r="M44" i="42" s="1"/>
  <c r="L37" i="42"/>
  <c r="K37" i="42"/>
  <c r="K44" i="42" s="1"/>
  <c r="J37" i="42"/>
  <c r="J44" i="42" s="1"/>
  <c r="I37" i="42"/>
  <c r="H37" i="42"/>
  <c r="G37" i="42"/>
  <c r="F37" i="42"/>
  <c r="F44" i="42" s="1"/>
  <c r="E37" i="42"/>
  <c r="E44" i="42" s="1"/>
  <c r="D37" i="42"/>
  <c r="C37" i="42"/>
  <c r="C44" i="42" s="1"/>
  <c r="U26" i="42"/>
  <c r="U45" i="42" s="1"/>
  <c r="AA25" i="42"/>
  <c r="AA26" i="42" s="1"/>
  <c r="Y25" i="42"/>
  <c r="X25" i="42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E26" i="42" s="1"/>
  <c r="E45" i="42" s="1"/>
  <c r="D25" i="42"/>
  <c r="C25" i="42"/>
  <c r="C26" i="42" s="1"/>
  <c r="C45" i="42" s="1"/>
  <c r="AA13" i="42"/>
  <c r="Y13" i="42"/>
  <c r="X13" i="42"/>
  <c r="X26" i="42" s="1"/>
  <c r="W13" i="42"/>
  <c r="W26" i="42" s="1"/>
  <c r="V13" i="42"/>
  <c r="U13" i="42"/>
  <c r="T13" i="42"/>
  <c r="T26" i="42" s="1"/>
  <c r="S13" i="42"/>
  <c r="R13" i="42"/>
  <c r="Q13" i="42"/>
  <c r="Q26" i="42" s="1"/>
  <c r="P13" i="42"/>
  <c r="P26" i="42" s="1"/>
  <c r="O13" i="42"/>
  <c r="N13" i="42"/>
  <c r="M13" i="42"/>
  <c r="L13" i="42"/>
  <c r="L26" i="42" s="1"/>
  <c r="K13" i="42"/>
  <c r="J13" i="42"/>
  <c r="J26" i="42" s="1"/>
  <c r="J45" i="42" s="1"/>
  <c r="I13" i="42"/>
  <c r="I26" i="42" s="1"/>
  <c r="H13" i="42"/>
  <c r="H26" i="42" s="1"/>
  <c r="G13" i="42"/>
  <c r="G26" i="42" s="1"/>
  <c r="F13" i="42"/>
  <c r="E13" i="42"/>
  <c r="D13" i="42"/>
  <c r="C13" i="42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H44" i="43" s="1"/>
  <c r="G43" i="43"/>
  <c r="F43" i="43"/>
  <c r="E43" i="43"/>
  <c r="D43" i="43"/>
  <c r="C43" i="43"/>
  <c r="AA37" i="43"/>
  <c r="Y37" i="43"/>
  <c r="X37" i="43"/>
  <c r="Z37" i="43" s="1"/>
  <c r="W37" i="43"/>
  <c r="V37" i="43"/>
  <c r="U37" i="43"/>
  <c r="U44" i="43" s="1"/>
  <c r="T37" i="43"/>
  <c r="T44" i="43" s="1"/>
  <c r="S37" i="43"/>
  <c r="S44" i="43" s="1"/>
  <c r="R37" i="43"/>
  <c r="R44" i="43" s="1"/>
  <c r="Q37" i="43"/>
  <c r="Q44" i="43" s="1"/>
  <c r="P37" i="43"/>
  <c r="O37" i="43"/>
  <c r="O44" i="43" s="1"/>
  <c r="N37" i="43"/>
  <c r="N44" i="43" s="1"/>
  <c r="M37" i="43"/>
  <c r="M44" i="43" s="1"/>
  <c r="L37" i="43"/>
  <c r="K37" i="43"/>
  <c r="J37" i="43"/>
  <c r="I37" i="43"/>
  <c r="I44" i="43" s="1"/>
  <c r="H37" i="43"/>
  <c r="G37" i="43"/>
  <c r="G44" i="43" s="1"/>
  <c r="F37" i="43"/>
  <c r="F44" i="43" s="1"/>
  <c r="E37" i="43"/>
  <c r="E44" i="43" s="1"/>
  <c r="D37" i="43"/>
  <c r="C37" i="43"/>
  <c r="O26" i="43"/>
  <c r="AA25" i="43"/>
  <c r="Y25" i="43"/>
  <c r="X25" i="43"/>
  <c r="W25" i="43"/>
  <c r="V25" i="43"/>
  <c r="U25" i="43"/>
  <c r="T25" i="43"/>
  <c r="S25" i="43"/>
  <c r="R25" i="43"/>
  <c r="Q25" i="43"/>
  <c r="P25" i="43"/>
  <c r="P26" i="43" s="1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X13" i="43"/>
  <c r="Z13" i="43" s="1"/>
  <c r="W13" i="43"/>
  <c r="V13" i="43"/>
  <c r="U13" i="43"/>
  <c r="U26" i="43" s="1"/>
  <c r="U45" i="43" s="1"/>
  <c r="T13" i="43"/>
  <c r="S13" i="43"/>
  <c r="R13" i="43"/>
  <c r="Q13" i="43"/>
  <c r="P13" i="43"/>
  <c r="O13" i="43"/>
  <c r="N13" i="43"/>
  <c r="N26" i="43" s="1"/>
  <c r="M13" i="43"/>
  <c r="M26" i="43" s="1"/>
  <c r="L13" i="43"/>
  <c r="L26" i="43" s="1"/>
  <c r="K13" i="43"/>
  <c r="J13" i="43"/>
  <c r="J26" i="43" s="1"/>
  <c r="I13" i="43"/>
  <c r="H13" i="43"/>
  <c r="G13" i="43"/>
  <c r="F13" i="43"/>
  <c r="F26" i="43" s="1"/>
  <c r="E13" i="43"/>
  <c r="E26" i="43" s="1"/>
  <c r="E45" i="43" s="1"/>
  <c r="D13" i="43"/>
  <c r="D26" i="43" s="1"/>
  <c r="C13" i="43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G44" i="44"/>
  <c r="AA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X37" i="44"/>
  <c r="Z37" i="44" s="1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Q37" i="44"/>
  <c r="P37" i="44"/>
  <c r="O37" i="44"/>
  <c r="O44" i="44" s="1"/>
  <c r="N37" i="44"/>
  <c r="N44" i="44" s="1"/>
  <c r="M37" i="44"/>
  <c r="M44" i="44" s="1"/>
  <c r="L37" i="44"/>
  <c r="L44" i="44" s="1"/>
  <c r="K37" i="44"/>
  <c r="K44" i="44" s="1"/>
  <c r="J37" i="44"/>
  <c r="I37" i="44"/>
  <c r="I44" i="44" s="1"/>
  <c r="H37" i="44"/>
  <c r="G37" i="44"/>
  <c r="F37" i="44"/>
  <c r="F44" i="44" s="1"/>
  <c r="E37" i="44"/>
  <c r="D37" i="44"/>
  <c r="D44" i="44" s="1"/>
  <c r="C37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F26" i="44" s="1"/>
  <c r="E25" i="44"/>
  <c r="D25" i="44"/>
  <c r="C25" i="44"/>
  <c r="C26" i="44" s="1"/>
  <c r="AA13" i="44"/>
  <c r="AA26" i="44" s="1"/>
  <c r="Z13" i="44"/>
  <c r="Y13" i="44"/>
  <c r="X13" i="44"/>
  <c r="W13" i="44"/>
  <c r="W26" i="44" s="1"/>
  <c r="W45" i="44" s="1"/>
  <c r="V13" i="44"/>
  <c r="V26" i="44" s="1"/>
  <c r="V45" i="44" s="1"/>
  <c r="U13" i="44"/>
  <c r="U26" i="44" s="1"/>
  <c r="T13" i="44"/>
  <c r="T26" i="44" s="1"/>
  <c r="S13" i="44"/>
  <c r="S26" i="44" s="1"/>
  <c r="S45" i="44" s="1"/>
  <c r="R13" i="44"/>
  <c r="R26" i="44" s="1"/>
  <c r="Q13" i="44"/>
  <c r="P13" i="44"/>
  <c r="P26" i="44" s="1"/>
  <c r="O13" i="44"/>
  <c r="O26" i="44" s="1"/>
  <c r="O45" i="44" s="1"/>
  <c r="N13" i="44"/>
  <c r="M13" i="44"/>
  <c r="M26" i="44" s="1"/>
  <c r="L13" i="44"/>
  <c r="K13" i="44"/>
  <c r="J13" i="44"/>
  <c r="I13" i="44"/>
  <c r="H13" i="44"/>
  <c r="H26" i="44" s="1"/>
  <c r="G13" i="44"/>
  <c r="F13" i="44"/>
  <c r="E13" i="44"/>
  <c r="E26" i="44" s="1"/>
  <c r="D13" i="44"/>
  <c r="D26" i="44" s="1"/>
  <c r="C13" i="44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J44" i="45" s="1"/>
  <c r="I43" i="45"/>
  <c r="H43" i="45"/>
  <c r="G43" i="45"/>
  <c r="F43" i="45"/>
  <c r="E43" i="45"/>
  <c r="D43" i="45"/>
  <c r="C43" i="45"/>
  <c r="AA37" i="45"/>
  <c r="AA44" i="45" s="1"/>
  <c r="Y37" i="45"/>
  <c r="X37" i="45"/>
  <c r="W37" i="45"/>
  <c r="W44" i="45" s="1"/>
  <c r="V37" i="45"/>
  <c r="U37" i="45"/>
  <c r="U44" i="45" s="1"/>
  <c r="T37" i="45"/>
  <c r="T44" i="45" s="1"/>
  <c r="S37" i="45"/>
  <c r="R37" i="45"/>
  <c r="Q37" i="45"/>
  <c r="Q44" i="45" s="1"/>
  <c r="P37" i="45"/>
  <c r="O37" i="45"/>
  <c r="N37" i="45"/>
  <c r="M37" i="45"/>
  <c r="L37" i="45"/>
  <c r="K37" i="45"/>
  <c r="J37" i="45"/>
  <c r="I37" i="45"/>
  <c r="I44" i="45" s="1"/>
  <c r="H37" i="45"/>
  <c r="G37" i="45"/>
  <c r="F37" i="45"/>
  <c r="E37" i="45"/>
  <c r="E44" i="45" s="1"/>
  <c r="D37" i="45"/>
  <c r="D44" i="45" s="1"/>
  <c r="C37" i="45"/>
  <c r="C44" i="45" s="1"/>
  <c r="AA25" i="45"/>
  <c r="AA26" i="45" s="1"/>
  <c r="AA45" i="45" s="1"/>
  <c r="Y25" i="45"/>
  <c r="X25" i="45"/>
  <c r="W25" i="45"/>
  <c r="W26" i="45" s="1"/>
  <c r="W45" i="45" s="1"/>
  <c r="V25" i="45"/>
  <c r="U25" i="45"/>
  <c r="T25" i="45"/>
  <c r="S25" i="45"/>
  <c r="S26" i="45" s="1"/>
  <c r="R25" i="45"/>
  <c r="Q25" i="45"/>
  <c r="P25" i="45"/>
  <c r="O25" i="45"/>
  <c r="N25" i="45"/>
  <c r="M25" i="45"/>
  <c r="L25" i="45"/>
  <c r="K25" i="45"/>
  <c r="K26" i="45" s="1"/>
  <c r="J25" i="45"/>
  <c r="I25" i="45"/>
  <c r="H25" i="45"/>
  <c r="G25" i="45"/>
  <c r="F25" i="45"/>
  <c r="E25" i="45"/>
  <c r="D25" i="45"/>
  <c r="D26" i="45" s="1"/>
  <c r="C25" i="45"/>
  <c r="AA13" i="45"/>
  <c r="Y13" i="45"/>
  <c r="Y26" i="45" s="1"/>
  <c r="X13" i="45"/>
  <c r="W13" i="45"/>
  <c r="V13" i="45"/>
  <c r="U13" i="45"/>
  <c r="U26" i="45" s="1"/>
  <c r="T13" i="45"/>
  <c r="T26" i="45" s="1"/>
  <c r="T45" i="45" s="1"/>
  <c r="S13" i="45"/>
  <c r="R13" i="45"/>
  <c r="R26" i="45" s="1"/>
  <c r="Q13" i="45"/>
  <c r="Q26" i="45" s="1"/>
  <c r="P13" i="45"/>
  <c r="O13" i="45"/>
  <c r="N13" i="45"/>
  <c r="M13" i="45"/>
  <c r="M26" i="45" s="1"/>
  <c r="L13" i="45"/>
  <c r="L26" i="45" s="1"/>
  <c r="K13" i="45"/>
  <c r="J13" i="45"/>
  <c r="J26" i="45" s="1"/>
  <c r="J45" i="45" s="1"/>
  <c r="I13" i="45"/>
  <c r="I26" i="45" s="1"/>
  <c r="I45" i="45" s="1"/>
  <c r="H13" i="45"/>
  <c r="H26" i="45" s="1"/>
  <c r="G13" i="45"/>
  <c r="F13" i="45"/>
  <c r="F26" i="45" s="1"/>
  <c r="E13" i="45"/>
  <c r="E26" i="45" s="1"/>
  <c r="D13" i="45"/>
  <c r="C13" i="45"/>
  <c r="AA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K44" i="46" s="1"/>
  <c r="J43" i="46"/>
  <c r="I43" i="46"/>
  <c r="H43" i="46"/>
  <c r="H44" i="46" s="1"/>
  <c r="G43" i="46"/>
  <c r="F43" i="46"/>
  <c r="E43" i="46"/>
  <c r="D43" i="46"/>
  <c r="C43" i="46"/>
  <c r="C44" i="46" s="1"/>
  <c r="AA37" i="46"/>
  <c r="Y37" i="46"/>
  <c r="X37" i="46"/>
  <c r="X44" i="46" s="1"/>
  <c r="W37" i="46"/>
  <c r="W44" i="46" s="1"/>
  <c r="V37" i="46"/>
  <c r="U37" i="46"/>
  <c r="T37" i="46"/>
  <c r="T44" i="46" s="1"/>
  <c r="S37" i="46"/>
  <c r="S44" i="46" s="1"/>
  <c r="R37" i="46"/>
  <c r="Q37" i="46"/>
  <c r="P37" i="46"/>
  <c r="O37" i="46"/>
  <c r="O44" i="46" s="1"/>
  <c r="N37" i="46"/>
  <c r="M37" i="46"/>
  <c r="M44" i="46" s="1"/>
  <c r="L37" i="46"/>
  <c r="L44" i="46" s="1"/>
  <c r="K37" i="46"/>
  <c r="J37" i="46"/>
  <c r="I37" i="46"/>
  <c r="I44" i="46" s="1"/>
  <c r="H37" i="46"/>
  <c r="G37" i="46"/>
  <c r="F37" i="46"/>
  <c r="E37" i="46"/>
  <c r="E44" i="46" s="1"/>
  <c r="D37" i="46"/>
  <c r="C37" i="46"/>
  <c r="W26" i="46"/>
  <c r="AA25" i="46"/>
  <c r="AA26" i="46" s="1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E26" i="46" s="1"/>
  <c r="D25" i="46"/>
  <c r="C25" i="46"/>
  <c r="AA13" i="46"/>
  <c r="Y13" i="46"/>
  <c r="Y26" i="46" s="1"/>
  <c r="X13" i="46"/>
  <c r="W13" i="46"/>
  <c r="V13" i="46"/>
  <c r="U13" i="46"/>
  <c r="T13" i="46"/>
  <c r="T26" i="46" s="1"/>
  <c r="T45" i="46" s="1"/>
  <c r="S13" i="46"/>
  <c r="R13" i="46"/>
  <c r="R26" i="46" s="1"/>
  <c r="Q13" i="46"/>
  <c r="Q26" i="46" s="1"/>
  <c r="P13" i="46"/>
  <c r="O13" i="46"/>
  <c r="O26" i="46" s="1"/>
  <c r="O45" i="46" s="1"/>
  <c r="N13" i="46"/>
  <c r="N26" i="46" s="1"/>
  <c r="M13" i="46"/>
  <c r="L13" i="46"/>
  <c r="K13" i="46"/>
  <c r="J13" i="46"/>
  <c r="J26" i="46" s="1"/>
  <c r="I13" i="46"/>
  <c r="H13" i="46"/>
  <c r="G13" i="46"/>
  <c r="G26" i="46" s="1"/>
  <c r="F13" i="46"/>
  <c r="F26" i="46" s="1"/>
  <c r="E13" i="46"/>
  <c r="D13" i="46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43" i="47"/>
  <c r="Y43" i="47"/>
  <c r="X43" i="47"/>
  <c r="W43" i="47"/>
  <c r="V43" i="47"/>
  <c r="U43" i="47"/>
  <c r="T43" i="47"/>
  <c r="S43" i="47"/>
  <c r="R43" i="47"/>
  <c r="Q43" i="47"/>
  <c r="P43" i="47"/>
  <c r="P44" i="47" s="1"/>
  <c r="O43" i="47"/>
  <c r="N43" i="47"/>
  <c r="M43" i="47"/>
  <c r="L43" i="47"/>
  <c r="L44" i="47" s="1"/>
  <c r="K43" i="47"/>
  <c r="J43" i="47"/>
  <c r="I43" i="47"/>
  <c r="I44" i="47" s="1"/>
  <c r="H43" i="47"/>
  <c r="G43" i="47"/>
  <c r="F43" i="47"/>
  <c r="E43" i="47"/>
  <c r="D43" i="47"/>
  <c r="C43" i="47"/>
  <c r="C44" i="47" s="1"/>
  <c r="AA37" i="47"/>
  <c r="AA44" i="47" s="1"/>
  <c r="Y37" i="47"/>
  <c r="X37" i="47"/>
  <c r="Z37" i="47" s="1"/>
  <c r="W37" i="47"/>
  <c r="V37" i="47"/>
  <c r="V44" i="47" s="1"/>
  <c r="U37" i="47"/>
  <c r="T37" i="47"/>
  <c r="T44" i="47" s="1"/>
  <c r="S37" i="47"/>
  <c r="S44" i="47" s="1"/>
  <c r="R37" i="47"/>
  <c r="R44" i="47" s="1"/>
  <c r="Q37" i="47"/>
  <c r="Q44" i="47" s="1"/>
  <c r="P37" i="47"/>
  <c r="O37" i="47"/>
  <c r="O44" i="47" s="1"/>
  <c r="N37" i="47"/>
  <c r="M37" i="47"/>
  <c r="L37" i="47"/>
  <c r="K37" i="47"/>
  <c r="K44" i="47" s="1"/>
  <c r="J37" i="47"/>
  <c r="J44" i="47" s="1"/>
  <c r="I37" i="47"/>
  <c r="H37" i="47"/>
  <c r="G37" i="47"/>
  <c r="G44" i="47" s="1"/>
  <c r="F37" i="47"/>
  <c r="F44" i="47" s="1"/>
  <c r="E37" i="47"/>
  <c r="E44" i="47" s="1"/>
  <c r="D37" i="47"/>
  <c r="D44" i="47" s="1"/>
  <c r="C37" i="47"/>
  <c r="AA26" i="47"/>
  <c r="AA45" i="47" s="1"/>
  <c r="AA25" i="47"/>
  <c r="Y25" i="47"/>
  <c r="X25" i="47"/>
  <c r="Z25" i="47" s="1"/>
  <c r="W25" i="47"/>
  <c r="V25" i="47"/>
  <c r="U25" i="47"/>
  <c r="U26" i="47" s="1"/>
  <c r="T25" i="47"/>
  <c r="S25" i="47"/>
  <c r="S26" i="47" s="1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Y26" i="47" s="1"/>
  <c r="X13" i="47"/>
  <c r="W13" i="47"/>
  <c r="W26" i="47" s="1"/>
  <c r="V13" i="47"/>
  <c r="V26" i="47" s="1"/>
  <c r="V45" i="47" s="1"/>
  <c r="U13" i="47"/>
  <c r="T13" i="47"/>
  <c r="S13" i="47"/>
  <c r="R13" i="47"/>
  <c r="R26" i="47" s="1"/>
  <c r="R45" i="47" s="1"/>
  <c r="Q13" i="47"/>
  <c r="Q26" i="47" s="1"/>
  <c r="P13" i="47"/>
  <c r="O13" i="47"/>
  <c r="N13" i="47"/>
  <c r="N26" i="47" s="1"/>
  <c r="M13" i="47"/>
  <c r="M26" i="47" s="1"/>
  <c r="L13" i="47"/>
  <c r="L26" i="47" s="1"/>
  <c r="K13" i="47"/>
  <c r="J13" i="47"/>
  <c r="I13" i="47"/>
  <c r="I26" i="47" s="1"/>
  <c r="I45" i="47" s="1"/>
  <c r="H13" i="47"/>
  <c r="G13" i="47"/>
  <c r="G26" i="47" s="1"/>
  <c r="F13" i="47"/>
  <c r="E13" i="47"/>
  <c r="E26" i="47" s="1"/>
  <c r="E45" i="47" s="1"/>
  <c r="D13" i="47"/>
  <c r="D26" i="47" s="1"/>
  <c r="C13" i="47"/>
  <c r="AA50" i="48"/>
  <c r="Z50" i="48"/>
  <c r="Y50" i="48"/>
  <c r="X50" i="48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P44" i="48" s="1"/>
  <c r="O43" i="48"/>
  <c r="N43" i="48"/>
  <c r="M43" i="48"/>
  <c r="L43" i="48"/>
  <c r="K43" i="48"/>
  <c r="J43" i="48"/>
  <c r="I43" i="48"/>
  <c r="H43" i="48"/>
  <c r="H44" i="48" s="1"/>
  <c r="G43" i="48"/>
  <c r="F43" i="48"/>
  <c r="E43" i="48"/>
  <c r="D43" i="48"/>
  <c r="C43" i="48"/>
  <c r="AA37" i="48"/>
  <c r="AA44" i="48" s="1"/>
  <c r="Y37" i="48"/>
  <c r="Y44" i="48" s="1"/>
  <c r="X37" i="48"/>
  <c r="W37" i="48"/>
  <c r="V37" i="48"/>
  <c r="V44" i="48" s="1"/>
  <c r="U37" i="48"/>
  <c r="U44" i="48" s="1"/>
  <c r="T37" i="48"/>
  <c r="S37" i="48"/>
  <c r="S44" i="48" s="1"/>
  <c r="R37" i="48"/>
  <c r="R44" i="48" s="1"/>
  <c r="Q37" i="48"/>
  <c r="P37" i="48"/>
  <c r="O37" i="48"/>
  <c r="O44" i="48" s="1"/>
  <c r="N37" i="48"/>
  <c r="N44" i="48" s="1"/>
  <c r="M37" i="48"/>
  <c r="L37" i="48"/>
  <c r="K37" i="48"/>
  <c r="K44" i="48" s="1"/>
  <c r="J37" i="48"/>
  <c r="J44" i="48" s="1"/>
  <c r="I37" i="48"/>
  <c r="H37" i="48"/>
  <c r="G37" i="48"/>
  <c r="G44" i="48" s="1"/>
  <c r="F37" i="48"/>
  <c r="F44" i="48" s="1"/>
  <c r="E37" i="48"/>
  <c r="D37" i="48"/>
  <c r="D44" i="48" s="1"/>
  <c r="C37" i="48"/>
  <c r="C44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Y13" i="48"/>
  <c r="Y26" i="48" s="1"/>
  <c r="Y45" i="48" s="1"/>
  <c r="X13" i="48"/>
  <c r="W13" i="48"/>
  <c r="W26" i="48" s="1"/>
  <c r="V13" i="48"/>
  <c r="V26" i="48" s="1"/>
  <c r="U13" i="48"/>
  <c r="T13" i="48"/>
  <c r="S13" i="48"/>
  <c r="R13" i="48"/>
  <c r="R26" i="48" s="1"/>
  <c r="R45" i="48" s="1"/>
  <c r="Q13" i="48"/>
  <c r="P13" i="48"/>
  <c r="O13" i="48"/>
  <c r="O26" i="48" s="1"/>
  <c r="N13" i="48"/>
  <c r="N26" i="48" s="1"/>
  <c r="M13" i="48"/>
  <c r="L13" i="48"/>
  <c r="K13" i="48"/>
  <c r="J13" i="48"/>
  <c r="J26" i="48" s="1"/>
  <c r="I13" i="48"/>
  <c r="H13" i="48"/>
  <c r="H26" i="48" s="1"/>
  <c r="H45" i="48" s="1"/>
  <c r="G13" i="48"/>
  <c r="G26" i="48" s="1"/>
  <c r="F13" i="48"/>
  <c r="E13" i="48"/>
  <c r="D13" i="48"/>
  <c r="D26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Z37" i="49"/>
  <c r="Y37" i="49"/>
  <c r="Y44" i="49" s="1"/>
  <c r="X37" i="49"/>
  <c r="W37" i="49"/>
  <c r="V37" i="49"/>
  <c r="U37" i="49"/>
  <c r="U44" i="49" s="1"/>
  <c r="T37" i="49"/>
  <c r="S37" i="49"/>
  <c r="R37" i="49"/>
  <c r="R44" i="49" s="1"/>
  <c r="Q37" i="49"/>
  <c r="Q44" i="49" s="1"/>
  <c r="P37" i="49"/>
  <c r="O37" i="49"/>
  <c r="N37" i="49"/>
  <c r="N44" i="49" s="1"/>
  <c r="M37" i="49"/>
  <c r="L37" i="49"/>
  <c r="K37" i="49"/>
  <c r="K44" i="49" s="1"/>
  <c r="J37" i="49"/>
  <c r="J44" i="49" s="1"/>
  <c r="I37" i="49"/>
  <c r="H37" i="49"/>
  <c r="G37" i="49"/>
  <c r="F37" i="49"/>
  <c r="F44" i="49" s="1"/>
  <c r="E37" i="49"/>
  <c r="D37" i="49"/>
  <c r="D44" i="49" s="1"/>
  <c r="C37" i="49"/>
  <c r="C44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C26" i="49" s="1"/>
  <c r="AA13" i="49"/>
  <c r="Z13" i="49"/>
  <c r="Y13" i="49"/>
  <c r="X13" i="49"/>
  <c r="W13" i="49"/>
  <c r="W26" i="49" s="1"/>
  <c r="V13" i="49"/>
  <c r="V26" i="49" s="1"/>
  <c r="U13" i="49"/>
  <c r="U26" i="49" s="1"/>
  <c r="T13" i="49"/>
  <c r="S13" i="49"/>
  <c r="R13" i="49"/>
  <c r="Q13" i="49"/>
  <c r="P13" i="49"/>
  <c r="P26" i="49" s="1"/>
  <c r="O13" i="49"/>
  <c r="O26" i="49" s="1"/>
  <c r="N13" i="49"/>
  <c r="M13" i="49"/>
  <c r="M26" i="49" s="1"/>
  <c r="L13" i="49"/>
  <c r="K13" i="49"/>
  <c r="J13" i="49"/>
  <c r="I13" i="49"/>
  <c r="I26" i="49" s="1"/>
  <c r="H13" i="49"/>
  <c r="H26" i="49" s="1"/>
  <c r="G13" i="49"/>
  <c r="G26" i="49" s="1"/>
  <c r="F13" i="49"/>
  <c r="E13" i="49"/>
  <c r="D13" i="49"/>
  <c r="D26" i="49" s="1"/>
  <c r="C13" i="49"/>
  <c r="AA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P44" i="50" s="1"/>
  <c r="O43" i="50"/>
  <c r="N43" i="50"/>
  <c r="M43" i="50"/>
  <c r="L43" i="50"/>
  <c r="K43" i="50"/>
  <c r="J43" i="50"/>
  <c r="I43" i="50"/>
  <c r="H43" i="50"/>
  <c r="H44" i="50" s="1"/>
  <c r="G43" i="50"/>
  <c r="F43" i="50"/>
  <c r="E43" i="50"/>
  <c r="D43" i="50"/>
  <c r="C43" i="50"/>
  <c r="AA37" i="50"/>
  <c r="AA44" i="50" s="1"/>
  <c r="Y37" i="50"/>
  <c r="Y44" i="50" s="1"/>
  <c r="X37" i="50"/>
  <c r="W37" i="50"/>
  <c r="V37" i="50"/>
  <c r="V44" i="50" s="1"/>
  <c r="U37" i="50"/>
  <c r="U44" i="50" s="1"/>
  <c r="T37" i="50"/>
  <c r="S37" i="50"/>
  <c r="S44" i="50" s="1"/>
  <c r="R37" i="50"/>
  <c r="R44" i="50" s="1"/>
  <c r="Q37" i="50"/>
  <c r="P37" i="50"/>
  <c r="O37" i="50"/>
  <c r="O44" i="50" s="1"/>
  <c r="N37" i="50"/>
  <c r="N44" i="50" s="1"/>
  <c r="M37" i="50"/>
  <c r="L37" i="50"/>
  <c r="K37" i="50"/>
  <c r="K44" i="50" s="1"/>
  <c r="J37" i="50"/>
  <c r="J44" i="50" s="1"/>
  <c r="I37" i="50"/>
  <c r="H37" i="50"/>
  <c r="G37" i="50"/>
  <c r="G44" i="50" s="1"/>
  <c r="F37" i="50"/>
  <c r="F44" i="50" s="1"/>
  <c r="E37" i="50"/>
  <c r="D37" i="50"/>
  <c r="D44" i="50" s="1"/>
  <c r="C37" i="50"/>
  <c r="C44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Y13" i="50"/>
  <c r="Y26" i="50" s="1"/>
  <c r="Y45" i="50" s="1"/>
  <c r="X13" i="50"/>
  <c r="W13" i="50"/>
  <c r="W26" i="50" s="1"/>
  <c r="V13" i="50"/>
  <c r="V26" i="50" s="1"/>
  <c r="U13" i="50"/>
  <c r="T13" i="50"/>
  <c r="S13" i="50"/>
  <c r="R13" i="50"/>
  <c r="R26" i="50" s="1"/>
  <c r="R45" i="50" s="1"/>
  <c r="Q13" i="50"/>
  <c r="P13" i="50"/>
  <c r="O13" i="50"/>
  <c r="O26" i="50" s="1"/>
  <c r="N13" i="50"/>
  <c r="N26" i="50" s="1"/>
  <c r="M13" i="50"/>
  <c r="L13" i="50"/>
  <c r="K13" i="50"/>
  <c r="J13" i="50"/>
  <c r="J26" i="50" s="1"/>
  <c r="I13" i="50"/>
  <c r="H13" i="50"/>
  <c r="H26" i="50" s="1"/>
  <c r="H45" i="50" s="1"/>
  <c r="G13" i="50"/>
  <c r="G26" i="50" s="1"/>
  <c r="F13" i="50"/>
  <c r="E13" i="50"/>
  <c r="D13" i="50"/>
  <c r="D26" i="50" s="1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43" i="51"/>
  <c r="Y43" i="51"/>
  <c r="X43" i="51"/>
  <c r="Z43" i="51" s="1"/>
  <c r="W43" i="51"/>
  <c r="V43" i="51"/>
  <c r="U43" i="51"/>
  <c r="T43" i="51"/>
  <c r="S43" i="51"/>
  <c r="R43" i="51"/>
  <c r="R44" i="51" s="1"/>
  <c r="Q43" i="51"/>
  <c r="P43" i="51"/>
  <c r="O43" i="51"/>
  <c r="N43" i="51"/>
  <c r="M43" i="51"/>
  <c r="L43" i="51"/>
  <c r="K43" i="51"/>
  <c r="J43" i="51"/>
  <c r="I43" i="51"/>
  <c r="H43" i="51"/>
  <c r="H44" i="51" s="1"/>
  <c r="G43" i="51"/>
  <c r="F43" i="51"/>
  <c r="E43" i="51"/>
  <c r="D43" i="51"/>
  <c r="C43" i="51"/>
  <c r="AA37" i="51"/>
  <c r="Y37" i="51"/>
  <c r="Y44" i="51" s="1"/>
  <c r="X37" i="51"/>
  <c r="W37" i="51"/>
  <c r="V37" i="51"/>
  <c r="U37" i="51"/>
  <c r="U44" i="51" s="1"/>
  <c r="T37" i="51"/>
  <c r="T44" i="51" s="1"/>
  <c r="S37" i="51"/>
  <c r="R37" i="51"/>
  <c r="Q37" i="51"/>
  <c r="Q44" i="51" s="1"/>
  <c r="P37" i="51"/>
  <c r="O37" i="51"/>
  <c r="N37" i="51"/>
  <c r="N44" i="51" s="1"/>
  <c r="M37" i="51"/>
  <c r="M44" i="51" s="1"/>
  <c r="L37" i="51"/>
  <c r="K37" i="51"/>
  <c r="J37" i="51"/>
  <c r="I37" i="51"/>
  <c r="I44" i="51" s="1"/>
  <c r="H37" i="51"/>
  <c r="G37" i="51"/>
  <c r="G44" i="51" s="1"/>
  <c r="F37" i="51"/>
  <c r="F44" i="51" s="1"/>
  <c r="E37" i="51"/>
  <c r="D37" i="51"/>
  <c r="C37" i="51"/>
  <c r="C44" i="51" s="1"/>
  <c r="AA25" i="51"/>
  <c r="AA26" i="51" s="1"/>
  <c r="Y25" i="51"/>
  <c r="X25" i="51"/>
  <c r="Z25" i="51" s="1"/>
  <c r="W25" i="51"/>
  <c r="V25" i="51"/>
  <c r="U25" i="51"/>
  <c r="T25" i="51"/>
  <c r="S25" i="51"/>
  <c r="S26" i="51" s="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E26" i="51" s="1"/>
  <c r="D25" i="51"/>
  <c r="C25" i="51"/>
  <c r="AA13" i="51"/>
  <c r="Y13" i="51"/>
  <c r="Y26" i="51" s="1"/>
  <c r="X13" i="51"/>
  <c r="X26" i="51" s="1"/>
  <c r="W13" i="51"/>
  <c r="V13" i="51"/>
  <c r="U13" i="51"/>
  <c r="T13" i="51"/>
  <c r="T26" i="51" s="1"/>
  <c r="S13" i="51"/>
  <c r="R13" i="51"/>
  <c r="R26" i="51" s="1"/>
  <c r="R45" i="51" s="1"/>
  <c r="Q13" i="51"/>
  <c r="Q26" i="51" s="1"/>
  <c r="P13" i="51"/>
  <c r="O13" i="51"/>
  <c r="N13" i="51"/>
  <c r="N26" i="51" s="1"/>
  <c r="M13" i="51"/>
  <c r="L13" i="51"/>
  <c r="K13" i="51"/>
  <c r="J13" i="51"/>
  <c r="J26" i="51" s="1"/>
  <c r="I13" i="51"/>
  <c r="H13" i="51"/>
  <c r="G13" i="51"/>
  <c r="G26" i="51" s="1"/>
  <c r="G45" i="51" s="1"/>
  <c r="F13" i="51"/>
  <c r="F26" i="51" s="1"/>
  <c r="F45" i="51" s="1"/>
  <c r="E13" i="51"/>
  <c r="D13" i="51"/>
  <c r="C13" i="5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Z43" i="52"/>
  <c r="Y43" i="52"/>
  <c r="X43" i="52"/>
  <c r="W43" i="52"/>
  <c r="V43" i="52"/>
  <c r="U43" i="52"/>
  <c r="T43" i="52"/>
  <c r="S43" i="52"/>
  <c r="R43" i="52"/>
  <c r="Q43" i="52"/>
  <c r="P43" i="52"/>
  <c r="P44" i="52" s="1"/>
  <c r="O43" i="52"/>
  <c r="N43" i="52"/>
  <c r="M43" i="52"/>
  <c r="L43" i="52"/>
  <c r="K43" i="52"/>
  <c r="J43" i="52"/>
  <c r="I43" i="52"/>
  <c r="H43" i="52"/>
  <c r="H44" i="52" s="1"/>
  <c r="G43" i="52"/>
  <c r="F43" i="52"/>
  <c r="E43" i="52"/>
  <c r="D43" i="52"/>
  <c r="C43" i="52"/>
  <c r="AA37" i="52"/>
  <c r="AA44" i="52" s="1"/>
  <c r="Y37" i="52"/>
  <c r="Y44" i="52" s="1"/>
  <c r="X37" i="52"/>
  <c r="W37" i="52"/>
  <c r="V37" i="52"/>
  <c r="U37" i="52"/>
  <c r="U44" i="52" s="1"/>
  <c r="T37" i="52"/>
  <c r="T44" i="52" s="1"/>
  <c r="S37" i="52"/>
  <c r="R37" i="52"/>
  <c r="Q37" i="52"/>
  <c r="Q44" i="52" s="1"/>
  <c r="P37" i="52"/>
  <c r="O37" i="52"/>
  <c r="N37" i="52"/>
  <c r="N44" i="52" s="1"/>
  <c r="M37" i="52"/>
  <c r="M44" i="52" s="1"/>
  <c r="L37" i="52"/>
  <c r="K37" i="52"/>
  <c r="J37" i="52"/>
  <c r="I37" i="52"/>
  <c r="I44" i="52" s="1"/>
  <c r="H37" i="52"/>
  <c r="G37" i="52"/>
  <c r="F37" i="52"/>
  <c r="F44" i="52" s="1"/>
  <c r="E37" i="52"/>
  <c r="E44" i="52" s="1"/>
  <c r="D37" i="52"/>
  <c r="C37" i="52"/>
  <c r="C44" i="52" s="1"/>
  <c r="AA25" i="52"/>
  <c r="AA26" i="52" s="1"/>
  <c r="AA45" i="52" s="1"/>
  <c r="Y25" i="52"/>
  <c r="X25" i="52"/>
  <c r="W25" i="52"/>
  <c r="V25" i="52"/>
  <c r="U25" i="52"/>
  <c r="T25" i="52"/>
  <c r="S25" i="52"/>
  <c r="S26" i="52" s="1"/>
  <c r="R25" i="52"/>
  <c r="Q25" i="52"/>
  <c r="P25" i="52"/>
  <c r="O25" i="52"/>
  <c r="N25" i="52"/>
  <c r="M25" i="52"/>
  <c r="L25" i="52"/>
  <c r="K25" i="52"/>
  <c r="K26" i="52" s="1"/>
  <c r="J25" i="52"/>
  <c r="I25" i="52"/>
  <c r="H25" i="52"/>
  <c r="G25" i="52"/>
  <c r="F25" i="52"/>
  <c r="E25" i="52"/>
  <c r="E26" i="52" s="1"/>
  <c r="E45" i="52" s="1"/>
  <c r="D25" i="52"/>
  <c r="C25" i="52"/>
  <c r="AA13" i="52"/>
  <c r="Y13" i="52"/>
  <c r="Y26" i="52" s="1"/>
  <c r="X13" i="52"/>
  <c r="X26" i="52" s="1"/>
  <c r="W13" i="52"/>
  <c r="V13" i="52"/>
  <c r="V26" i="52" s="1"/>
  <c r="U13" i="52"/>
  <c r="T13" i="52"/>
  <c r="S13" i="52"/>
  <c r="R13" i="52"/>
  <c r="R26" i="52" s="1"/>
  <c r="Q13" i="52"/>
  <c r="Q26" i="52" s="1"/>
  <c r="Q45" i="52" s="1"/>
  <c r="P13" i="52"/>
  <c r="O13" i="52"/>
  <c r="N13" i="52"/>
  <c r="N26" i="52" s="1"/>
  <c r="M13" i="52"/>
  <c r="L13" i="52"/>
  <c r="K13" i="52"/>
  <c r="J13" i="52"/>
  <c r="J26" i="52" s="1"/>
  <c r="I13" i="52"/>
  <c r="I26" i="52" s="1"/>
  <c r="H13" i="52"/>
  <c r="G13" i="52"/>
  <c r="G26" i="52" s="1"/>
  <c r="F13" i="52"/>
  <c r="F26" i="52" s="1"/>
  <c r="E13" i="52"/>
  <c r="D13" i="52"/>
  <c r="C13" i="52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U44" i="53"/>
  <c r="J44" i="53"/>
  <c r="AA43" i="53"/>
  <c r="Y43" i="53"/>
  <c r="X43" i="53"/>
  <c r="X44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Y37" i="53"/>
  <c r="Z37" i="53" s="1"/>
  <c r="X37" i="53"/>
  <c r="W37" i="53"/>
  <c r="V37" i="53"/>
  <c r="V44" i="53" s="1"/>
  <c r="U37" i="53"/>
  <c r="T37" i="53"/>
  <c r="T44" i="53" s="1"/>
  <c r="S37" i="53"/>
  <c r="S44" i="53" s="1"/>
  <c r="R37" i="53"/>
  <c r="Q37" i="53"/>
  <c r="P37" i="53"/>
  <c r="O37" i="53"/>
  <c r="O44" i="53" s="1"/>
  <c r="N37" i="53"/>
  <c r="M37" i="53"/>
  <c r="L37" i="53"/>
  <c r="L44" i="53" s="1"/>
  <c r="K37" i="53"/>
  <c r="K44" i="53" s="1"/>
  <c r="J37" i="53"/>
  <c r="I37" i="53"/>
  <c r="H37" i="53"/>
  <c r="G37" i="53"/>
  <c r="G44" i="53" s="1"/>
  <c r="F37" i="53"/>
  <c r="E37" i="53"/>
  <c r="E44" i="53" s="1"/>
  <c r="D37" i="53"/>
  <c r="D44" i="53" s="1"/>
  <c r="C37" i="53"/>
  <c r="U26" i="53"/>
  <c r="AA25" i="53"/>
  <c r="AA26" i="53" s="1"/>
  <c r="Y25" i="53"/>
  <c r="X25" i="53"/>
  <c r="W25" i="53"/>
  <c r="V25" i="53"/>
  <c r="U25" i="53"/>
  <c r="T25" i="53"/>
  <c r="S25" i="53"/>
  <c r="R25" i="53"/>
  <c r="Q25" i="53"/>
  <c r="P25" i="53"/>
  <c r="O25" i="53"/>
  <c r="N25" i="53"/>
  <c r="M25" i="53"/>
  <c r="M26" i="53" s="1"/>
  <c r="L25" i="53"/>
  <c r="L26" i="53" s="1"/>
  <c r="K25" i="53"/>
  <c r="K26" i="53" s="1"/>
  <c r="J25" i="53"/>
  <c r="I25" i="53"/>
  <c r="H25" i="53"/>
  <c r="G25" i="53"/>
  <c r="F25" i="53"/>
  <c r="E25" i="53"/>
  <c r="D25" i="53"/>
  <c r="C25" i="53"/>
  <c r="C26" i="53" s="1"/>
  <c r="AA13" i="53"/>
  <c r="Z13" i="53"/>
  <c r="Y13" i="53"/>
  <c r="X13" i="53"/>
  <c r="W13" i="53"/>
  <c r="V13" i="53"/>
  <c r="U13" i="53"/>
  <c r="T13" i="53"/>
  <c r="S13" i="53"/>
  <c r="R13" i="53"/>
  <c r="R26" i="53" s="1"/>
  <c r="Q13" i="53"/>
  <c r="P13" i="53"/>
  <c r="P26" i="53" s="1"/>
  <c r="O13" i="53"/>
  <c r="O26" i="53" s="1"/>
  <c r="N13" i="53"/>
  <c r="N26" i="53" s="1"/>
  <c r="M13" i="53"/>
  <c r="L13" i="53"/>
  <c r="K13" i="53"/>
  <c r="J13" i="53"/>
  <c r="J26" i="53" s="1"/>
  <c r="I13" i="53"/>
  <c r="H13" i="53"/>
  <c r="H26" i="53" s="1"/>
  <c r="G13" i="53"/>
  <c r="F13" i="53"/>
  <c r="F26" i="53" s="1"/>
  <c r="E13" i="53"/>
  <c r="D13" i="53"/>
  <c r="C13" i="53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L44" i="54" s="1"/>
  <c r="K43" i="54"/>
  <c r="J43" i="54"/>
  <c r="I43" i="54"/>
  <c r="H43" i="54"/>
  <c r="G43" i="54"/>
  <c r="G44" i="54" s="1"/>
  <c r="F43" i="54"/>
  <c r="E43" i="54"/>
  <c r="D43" i="54"/>
  <c r="C43" i="54"/>
  <c r="AA37" i="54"/>
  <c r="AA44" i="54" s="1"/>
  <c r="Y37" i="54"/>
  <c r="Y44" i="54" s="1"/>
  <c r="X37" i="54"/>
  <c r="Z37" i="54" s="1"/>
  <c r="W37" i="54"/>
  <c r="W44" i="54" s="1"/>
  <c r="V37" i="54"/>
  <c r="U37" i="54"/>
  <c r="T37" i="54"/>
  <c r="T44" i="54" s="1"/>
  <c r="S37" i="54"/>
  <c r="S44" i="54" s="1"/>
  <c r="S45" i="54" s="1"/>
  <c r="R37" i="54"/>
  <c r="R44" i="54" s="1"/>
  <c r="Q37" i="54"/>
  <c r="Q44" i="54" s="1"/>
  <c r="P37" i="54"/>
  <c r="O37" i="54"/>
  <c r="N37" i="54"/>
  <c r="N44" i="54" s="1"/>
  <c r="M37" i="54"/>
  <c r="M44" i="54" s="1"/>
  <c r="L37" i="54"/>
  <c r="K37" i="54"/>
  <c r="J37" i="54"/>
  <c r="I37" i="54"/>
  <c r="I44" i="54" s="1"/>
  <c r="H37" i="54"/>
  <c r="G37" i="54"/>
  <c r="F37" i="54"/>
  <c r="F44" i="54" s="1"/>
  <c r="E37" i="54"/>
  <c r="E44" i="54" s="1"/>
  <c r="D37" i="54"/>
  <c r="C37" i="54"/>
  <c r="C44" i="54" s="1"/>
  <c r="S26" i="54"/>
  <c r="AA25" i="54"/>
  <c r="Y25" i="54"/>
  <c r="X25" i="54"/>
  <c r="Z25" i="54" s="1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F26" i="54" s="1"/>
  <c r="F45" i="54" s="1"/>
  <c r="E25" i="54"/>
  <c r="D25" i="54"/>
  <c r="C25" i="54"/>
  <c r="AA13" i="54"/>
  <c r="AA26" i="54" s="1"/>
  <c r="Y13" i="54"/>
  <c r="X13" i="54"/>
  <c r="Z13" i="54" s="1"/>
  <c r="W13" i="54"/>
  <c r="W26" i="54" s="1"/>
  <c r="W45" i="54" s="1"/>
  <c r="V13" i="54"/>
  <c r="V26" i="54" s="1"/>
  <c r="U13" i="54"/>
  <c r="T13" i="54"/>
  <c r="T26" i="54" s="1"/>
  <c r="S13" i="54"/>
  <c r="R13" i="54"/>
  <c r="Q13" i="54"/>
  <c r="P13" i="54"/>
  <c r="P26" i="54" s="1"/>
  <c r="O13" i="54"/>
  <c r="O26" i="54" s="1"/>
  <c r="N13" i="54"/>
  <c r="M13" i="54"/>
  <c r="L13" i="54"/>
  <c r="L26" i="54" s="1"/>
  <c r="K13" i="54"/>
  <c r="J13" i="54"/>
  <c r="I13" i="54"/>
  <c r="H13" i="54"/>
  <c r="H26" i="54" s="1"/>
  <c r="G13" i="54"/>
  <c r="F13" i="54"/>
  <c r="E13" i="54"/>
  <c r="D13" i="54"/>
  <c r="D26" i="54" s="1"/>
  <c r="C13" i="54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H44" i="55" s="1"/>
  <c r="G43" i="55"/>
  <c r="F43" i="55"/>
  <c r="E43" i="55"/>
  <c r="E44" i="55" s="1"/>
  <c r="D43" i="55"/>
  <c r="D44" i="55" s="1"/>
  <c r="C43" i="55"/>
  <c r="AA37" i="55"/>
  <c r="Y37" i="55"/>
  <c r="Z37" i="55" s="1"/>
  <c r="X37" i="55"/>
  <c r="X44" i="55" s="1"/>
  <c r="W37" i="55"/>
  <c r="V37" i="55"/>
  <c r="U37" i="55"/>
  <c r="U44" i="55" s="1"/>
  <c r="T37" i="55"/>
  <c r="T44" i="55" s="1"/>
  <c r="S37" i="55"/>
  <c r="R37" i="55"/>
  <c r="R44" i="55" s="1"/>
  <c r="Q37" i="55"/>
  <c r="Q44" i="55" s="1"/>
  <c r="P37" i="55"/>
  <c r="O37" i="55"/>
  <c r="N37" i="55"/>
  <c r="M37" i="55"/>
  <c r="L37" i="55"/>
  <c r="L44" i="55" s="1"/>
  <c r="K37" i="55"/>
  <c r="J37" i="55"/>
  <c r="I37" i="55"/>
  <c r="I44" i="55" s="1"/>
  <c r="H37" i="55"/>
  <c r="G37" i="55"/>
  <c r="G44" i="55" s="1"/>
  <c r="F37" i="55"/>
  <c r="E37" i="55"/>
  <c r="D37" i="55"/>
  <c r="C37" i="55"/>
  <c r="C44" i="55" s="1"/>
  <c r="AA25" i="55"/>
  <c r="AA26" i="55" s="1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G26" i="55" s="1"/>
  <c r="F25" i="55"/>
  <c r="E25" i="55"/>
  <c r="D25" i="55"/>
  <c r="D26" i="55" s="1"/>
  <c r="C25" i="55"/>
  <c r="AA13" i="55"/>
  <c r="Y13" i="55"/>
  <c r="X13" i="55"/>
  <c r="W13" i="55"/>
  <c r="W26" i="55" s="1"/>
  <c r="V13" i="55"/>
  <c r="U13" i="55"/>
  <c r="T13" i="55"/>
  <c r="T26" i="55" s="1"/>
  <c r="T45" i="55" s="1"/>
  <c r="S13" i="55"/>
  <c r="S26" i="55" s="1"/>
  <c r="R13" i="55"/>
  <c r="R26" i="55" s="1"/>
  <c r="R45" i="55" s="1"/>
  <c r="Q13" i="55"/>
  <c r="P13" i="55"/>
  <c r="O13" i="55"/>
  <c r="O26" i="55" s="1"/>
  <c r="N13" i="55"/>
  <c r="N26" i="55" s="1"/>
  <c r="M13" i="55"/>
  <c r="L13" i="55"/>
  <c r="L26" i="55" s="1"/>
  <c r="K13" i="55"/>
  <c r="K26" i="55" s="1"/>
  <c r="J13" i="55"/>
  <c r="I13" i="55"/>
  <c r="H13" i="55"/>
  <c r="G13" i="55"/>
  <c r="F13" i="55"/>
  <c r="F26" i="55" s="1"/>
  <c r="E13" i="55"/>
  <c r="D13" i="55"/>
  <c r="C13" i="55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P44" i="1" s="1"/>
  <c r="O43" i="1"/>
  <c r="N43" i="1"/>
  <c r="M43" i="1"/>
  <c r="L43" i="1"/>
  <c r="L44" i="1" s="1"/>
  <c r="K43" i="1"/>
  <c r="J43" i="1"/>
  <c r="I43" i="1"/>
  <c r="H43" i="1"/>
  <c r="H44" i="1" s="1"/>
  <c r="G43" i="1"/>
  <c r="F43" i="1"/>
  <c r="E43" i="1"/>
  <c r="D43" i="1"/>
  <c r="C43" i="1"/>
  <c r="AA37" i="1"/>
  <c r="AA44" i="1" s="1"/>
  <c r="Z37" i="1"/>
  <c r="Y37" i="1"/>
  <c r="Y44" i="1" s="1"/>
  <c r="X37" i="1"/>
  <c r="X44" i="1" s="1"/>
  <c r="Z44" i="1" s="1"/>
  <c r="W37" i="1"/>
  <c r="V37" i="1"/>
  <c r="U37" i="1"/>
  <c r="T37" i="1"/>
  <c r="S37" i="1"/>
  <c r="R37" i="1"/>
  <c r="R44" i="1" s="1"/>
  <c r="Q37" i="1"/>
  <c r="Q44" i="1" s="1"/>
  <c r="P37" i="1"/>
  <c r="O37" i="1"/>
  <c r="N37" i="1"/>
  <c r="M37" i="1"/>
  <c r="M44" i="1" s="1"/>
  <c r="L37" i="1"/>
  <c r="K37" i="1"/>
  <c r="J37" i="1"/>
  <c r="J44" i="1" s="1"/>
  <c r="I37" i="1"/>
  <c r="H37" i="1"/>
  <c r="G37" i="1"/>
  <c r="G44" i="1" s="1"/>
  <c r="F37" i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N26" i="1" s="1"/>
  <c r="M25" i="1"/>
  <c r="L25" i="1"/>
  <c r="K25" i="1"/>
  <c r="J25" i="1"/>
  <c r="I25" i="1"/>
  <c r="H25" i="1"/>
  <c r="G25" i="1"/>
  <c r="F25" i="1"/>
  <c r="E25" i="1"/>
  <c r="D25" i="1"/>
  <c r="C25" i="1"/>
  <c r="C26" i="1" s="1"/>
  <c r="C45" i="1" s="1"/>
  <c r="AA13" i="1"/>
  <c r="AA26" i="1" s="1"/>
  <c r="Y13" i="1"/>
  <c r="X13" i="1"/>
  <c r="W13" i="1"/>
  <c r="W26" i="1" s="1"/>
  <c r="V13" i="1"/>
  <c r="U13" i="1"/>
  <c r="T13" i="1"/>
  <c r="T26" i="1" s="1"/>
  <c r="S13" i="1"/>
  <c r="S26" i="1" s="1"/>
  <c r="R13" i="1"/>
  <c r="Q13" i="1"/>
  <c r="P13" i="1"/>
  <c r="O13" i="1"/>
  <c r="N13" i="1"/>
  <c r="M13" i="1"/>
  <c r="M26" i="1" s="1"/>
  <c r="M45" i="1" s="1"/>
  <c r="L13" i="1"/>
  <c r="K13" i="1"/>
  <c r="J13" i="1"/>
  <c r="J26" i="1" s="1"/>
  <c r="J45" i="1" s="1"/>
  <c r="I13" i="1"/>
  <c r="I26" i="1" s="1"/>
  <c r="H13" i="1"/>
  <c r="G13" i="1"/>
  <c r="F13" i="1"/>
  <c r="E13" i="1"/>
  <c r="E26" i="1" s="1"/>
  <c r="E45" i="1" s="1"/>
  <c r="D13" i="1"/>
  <c r="C13" i="1"/>
  <c r="E45" i="27" l="1"/>
  <c r="O44" i="40"/>
  <c r="G26" i="39"/>
  <c r="G45" i="39" s="1"/>
  <c r="C45" i="39"/>
  <c r="U26" i="26"/>
  <c r="U45" i="26" s="1"/>
  <c r="T26" i="14"/>
  <c r="P44" i="14"/>
  <c r="C44" i="7"/>
  <c r="Y44" i="7"/>
  <c r="Y45" i="7" s="1"/>
  <c r="S45" i="55"/>
  <c r="R45" i="52"/>
  <c r="G26" i="1"/>
  <c r="G45" i="1" s="1"/>
  <c r="J44" i="55"/>
  <c r="C44" i="53"/>
  <c r="D45" i="54"/>
  <c r="F26" i="42"/>
  <c r="F45" i="42" s="1"/>
  <c r="V44" i="42"/>
  <c r="W26" i="40"/>
  <c r="W45" i="40" s="1"/>
  <c r="X44" i="39"/>
  <c r="Z44" i="39" s="1"/>
  <c r="Z37" i="39"/>
  <c r="X26" i="37"/>
  <c r="W26" i="32"/>
  <c r="D44" i="31"/>
  <c r="D45" i="31" s="1"/>
  <c r="AA44" i="31"/>
  <c r="AA45" i="31" s="1"/>
  <c r="R45" i="24"/>
  <c r="C45" i="23"/>
  <c r="C26" i="21"/>
  <c r="Y26" i="21"/>
  <c r="Z26" i="21" s="1"/>
  <c r="Z13" i="21"/>
  <c r="M26" i="15"/>
  <c r="K45" i="15"/>
  <c r="H44" i="15"/>
  <c r="U26" i="14"/>
  <c r="U45" i="14" s="1"/>
  <c r="Q44" i="14"/>
  <c r="C44" i="39"/>
  <c r="T44" i="37"/>
  <c r="Z25" i="32"/>
  <c r="Z37" i="29"/>
  <c r="X44" i="29"/>
  <c r="X45" i="29" s="1"/>
  <c r="Z45" i="29" s="1"/>
  <c r="T45" i="27"/>
  <c r="V45" i="16"/>
  <c r="Z44" i="16"/>
  <c r="Z25" i="8"/>
  <c r="X44" i="47"/>
  <c r="Z44" i="47" s="1"/>
  <c r="H44" i="44"/>
  <c r="H45" i="44" s="1"/>
  <c r="K45" i="16"/>
  <c r="D26" i="14"/>
  <c r="R45" i="38"/>
  <c r="P44" i="55"/>
  <c r="Q45" i="33"/>
  <c r="S44" i="32"/>
  <c r="Z13" i="55"/>
  <c r="AA45" i="54"/>
  <c r="X44" i="54"/>
  <c r="Z44" i="54" s="1"/>
  <c r="L45" i="47"/>
  <c r="H45" i="45"/>
  <c r="P44" i="43"/>
  <c r="P45" i="43" s="1"/>
  <c r="Y45" i="35"/>
  <c r="Z45" i="35" s="1"/>
  <c r="E44" i="34"/>
  <c r="K44" i="33"/>
  <c r="P45" i="31"/>
  <c r="N45" i="10"/>
  <c r="U45" i="5"/>
  <c r="F44" i="31"/>
  <c r="K26" i="51"/>
  <c r="N45" i="51"/>
  <c r="H44" i="49"/>
  <c r="H45" i="49" s="1"/>
  <c r="K26" i="47"/>
  <c r="K45" i="47" s="1"/>
  <c r="S26" i="46"/>
  <c r="O45" i="25"/>
  <c r="S26" i="15"/>
  <c r="S45" i="15" s="1"/>
  <c r="R45" i="7"/>
  <c r="W44" i="5"/>
  <c r="D45" i="40"/>
  <c r="P45" i="33"/>
  <c r="N26" i="33"/>
  <c r="W45" i="50"/>
  <c r="Z37" i="45"/>
  <c r="D26" i="52"/>
  <c r="Z25" i="52"/>
  <c r="V44" i="52"/>
  <c r="V45" i="52" s="1"/>
  <c r="O26" i="51"/>
  <c r="M26" i="51"/>
  <c r="M45" i="51" s="1"/>
  <c r="K44" i="51"/>
  <c r="E26" i="50"/>
  <c r="E45" i="50" s="1"/>
  <c r="C26" i="50"/>
  <c r="C45" i="50" s="1"/>
  <c r="W44" i="50"/>
  <c r="Q26" i="49"/>
  <c r="L44" i="49"/>
  <c r="E26" i="48"/>
  <c r="E45" i="48" s="1"/>
  <c r="C26" i="48"/>
  <c r="C45" i="48" s="1"/>
  <c r="W44" i="48"/>
  <c r="W45" i="48" s="1"/>
  <c r="O26" i="47"/>
  <c r="V26" i="46"/>
  <c r="Q44" i="46"/>
  <c r="Q45" i="46" s="1"/>
  <c r="G44" i="45"/>
  <c r="F45" i="43"/>
  <c r="C26" i="43"/>
  <c r="O26" i="42"/>
  <c r="I44" i="42"/>
  <c r="S44" i="41"/>
  <c r="Q45" i="39"/>
  <c r="U44" i="35"/>
  <c r="O26" i="34"/>
  <c r="J45" i="32"/>
  <c r="Z37" i="32"/>
  <c r="S45" i="31"/>
  <c r="N26" i="29"/>
  <c r="N45" i="29" s="1"/>
  <c r="H44" i="29"/>
  <c r="V45" i="22"/>
  <c r="R44" i="22"/>
  <c r="L26" i="21"/>
  <c r="H45" i="19"/>
  <c r="X44" i="19"/>
  <c r="Z44" i="19" s="1"/>
  <c r="O26" i="18"/>
  <c r="E26" i="17"/>
  <c r="L26" i="5"/>
  <c r="D44" i="5"/>
  <c r="AA44" i="5"/>
  <c r="H45" i="2"/>
  <c r="D45" i="45"/>
  <c r="C26" i="40"/>
  <c r="N26" i="39"/>
  <c r="H44" i="39"/>
  <c r="Q26" i="1"/>
  <c r="Q45" i="1" s="1"/>
  <c r="C26" i="55"/>
  <c r="C45" i="55" s="1"/>
  <c r="V26" i="53"/>
  <c r="V45" i="53" s="1"/>
  <c r="S26" i="53"/>
  <c r="S45" i="53" s="1"/>
  <c r="R26" i="1"/>
  <c r="R45" i="1" s="1"/>
  <c r="D45" i="55"/>
  <c r="AA45" i="55"/>
  <c r="W26" i="53"/>
  <c r="W45" i="53" s="1"/>
  <c r="N44" i="53"/>
  <c r="N45" i="53" s="1"/>
  <c r="C26" i="52"/>
  <c r="C45" i="52" s="1"/>
  <c r="W44" i="52"/>
  <c r="P26" i="51"/>
  <c r="P45" i="51" s="1"/>
  <c r="L44" i="51"/>
  <c r="J44" i="51"/>
  <c r="F26" i="50"/>
  <c r="F45" i="50" s="1"/>
  <c r="AA26" i="50"/>
  <c r="AA45" i="50" s="1"/>
  <c r="R26" i="49"/>
  <c r="R45" i="49" s="1"/>
  <c r="M44" i="49"/>
  <c r="F26" i="48"/>
  <c r="F45" i="48" s="1"/>
  <c r="AA26" i="48"/>
  <c r="AA45" i="48" s="1"/>
  <c r="P26" i="47"/>
  <c r="U26" i="46"/>
  <c r="R44" i="46"/>
  <c r="P44" i="46"/>
  <c r="L45" i="45"/>
  <c r="Z50" i="45"/>
  <c r="G26" i="43"/>
  <c r="G45" i="43" s="1"/>
  <c r="AA26" i="43"/>
  <c r="D26" i="41"/>
  <c r="D45" i="41" s="1"/>
  <c r="Z37" i="40"/>
  <c r="O44" i="36"/>
  <c r="G26" i="35"/>
  <c r="V44" i="35"/>
  <c r="V45" i="35" s="1"/>
  <c r="P26" i="34"/>
  <c r="N26" i="34"/>
  <c r="Q44" i="33"/>
  <c r="T26" i="31"/>
  <c r="AA26" i="27"/>
  <c r="AA45" i="27" s="1"/>
  <c r="J26" i="26"/>
  <c r="M44" i="25"/>
  <c r="Z37" i="24"/>
  <c r="Q26" i="23"/>
  <c r="Q45" i="23" s="1"/>
  <c r="K44" i="23"/>
  <c r="C26" i="22"/>
  <c r="S44" i="22"/>
  <c r="Y44" i="19"/>
  <c r="Y45" i="19" s="1"/>
  <c r="N26" i="18"/>
  <c r="K44" i="13"/>
  <c r="Y26" i="12"/>
  <c r="Y45" i="12" s="1"/>
  <c r="D26" i="9"/>
  <c r="D45" i="9" s="1"/>
  <c r="AA26" i="9"/>
  <c r="AA45" i="9" s="1"/>
  <c r="Q44" i="9"/>
  <c r="I45" i="8"/>
  <c r="I26" i="2"/>
  <c r="M45" i="49"/>
  <c r="R44" i="52"/>
  <c r="J44" i="44"/>
  <c r="L45" i="54"/>
  <c r="Y45" i="52"/>
  <c r="D45" i="50"/>
  <c r="D45" i="48"/>
  <c r="K44" i="1"/>
  <c r="F45" i="52"/>
  <c r="Q45" i="51"/>
  <c r="G45" i="50"/>
  <c r="G45" i="48"/>
  <c r="Q45" i="47"/>
  <c r="H44" i="47"/>
  <c r="Z13" i="46"/>
  <c r="M45" i="45"/>
  <c r="K45" i="45"/>
  <c r="O45" i="43"/>
  <c r="V45" i="36"/>
  <c r="F45" i="35"/>
  <c r="Q45" i="34"/>
  <c r="R45" i="25"/>
  <c r="G45" i="24"/>
  <c r="Z25" i="22"/>
  <c r="Q45" i="18"/>
  <c r="G45" i="17"/>
  <c r="Y45" i="6"/>
  <c r="H26" i="1"/>
  <c r="H45" i="1" s="1"/>
  <c r="C44" i="34"/>
  <c r="C45" i="34" s="1"/>
  <c r="G45" i="3"/>
  <c r="J44" i="46"/>
  <c r="J45" i="46" s="1"/>
  <c r="Z43" i="47"/>
  <c r="G26" i="45"/>
  <c r="Y44" i="43"/>
  <c r="W26" i="36"/>
  <c r="X45" i="35"/>
  <c r="Z37" i="35"/>
  <c r="X44" i="35"/>
  <c r="Z44" i="35" s="1"/>
  <c r="S45" i="25"/>
  <c r="D26" i="53"/>
  <c r="Q44" i="53"/>
  <c r="H26" i="52"/>
  <c r="H45" i="52" s="1"/>
  <c r="X44" i="52"/>
  <c r="O44" i="51"/>
  <c r="I26" i="50"/>
  <c r="I45" i="50" s="1"/>
  <c r="E44" i="50"/>
  <c r="U45" i="49"/>
  <c r="I26" i="48"/>
  <c r="E44" i="48"/>
  <c r="P44" i="44"/>
  <c r="P45" i="44" s="1"/>
  <c r="D44" i="43"/>
  <c r="D45" i="43" s="1"/>
  <c r="Y44" i="38"/>
  <c r="J44" i="37"/>
  <c r="X26" i="36"/>
  <c r="R44" i="36"/>
  <c r="J26" i="35"/>
  <c r="J45" i="35" s="1"/>
  <c r="Y44" i="35"/>
  <c r="S45" i="34"/>
  <c r="M26" i="26"/>
  <c r="M45" i="26" s="1"/>
  <c r="I44" i="26"/>
  <c r="P44" i="25"/>
  <c r="I26" i="24"/>
  <c r="I45" i="24" s="1"/>
  <c r="E44" i="24"/>
  <c r="C44" i="24"/>
  <c r="C45" i="24" s="1"/>
  <c r="N44" i="23"/>
  <c r="N45" i="23" s="1"/>
  <c r="N44" i="10"/>
  <c r="G26" i="9"/>
  <c r="G26" i="54"/>
  <c r="G45" i="54" s="1"/>
  <c r="O44" i="1"/>
  <c r="G45" i="52"/>
  <c r="T26" i="49"/>
  <c r="T45" i="49" s="1"/>
  <c r="O44" i="49"/>
  <c r="U26" i="1"/>
  <c r="D44" i="52"/>
  <c r="J26" i="55"/>
  <c r="R26" i="54"/>
  <c r="R45" i="54" s="1"/>
  <c r="J44" i="54"/>
  <c r="E26" i="53"/>
  <c r="E45" i="53" s="1"/>
  <c r="R44" i="53"/>
  <c r="R45" i="53" s="1"/>
  <c r="P44" i="53"/>
  <c r="P45" i="53" s="1"/>
  <c r="I45" i="52"/>
  <c r="T45" i="51"/>
  <c r="J45" i="50"/>
  <c r="Z50" i="50"/>
  <c r="S26" i="49"/>
  <c r="J45" i="48"/>
  <c r="P26" i="45"/>
  <c r="L44" i="45"/>
  <c r="K26" i="43"/>
  <c r="P26" i="37"/>
  <c r="K44" i="37"/>
  <c r="K45" i="37" s="1"/>
  <c r="C26" i="36"/>
  <c r="AA44" i="35"/>
  <c r="AA45" i="35" s="1"/>
  <c r="Z13" i="28"/>
  <c r="Y26" i="28"/>
  <c r="Y45" i="28" s="1"/>
  <c r="Y45" i="27"/>
  <c r="N26" i="26"/>
  <c r="J44" i="26"/>
  <c r="U26" i="25"/>
  <c r="Q44" i="25"/>
  <c r="H26" i="24"/>
  <c r="H45" i="24" s="1"/>
  <c r="F44" i="24"/>
  <c r="F45" i="24" s="1"/>
  <c r="AA44" i="24"/>
  <c r="G45" i="22"/>
  <c r="T26" i="18"/>
  <c r="T45" i="18" s="1"/>
  <c r="P44" i="18"/>
  <c r="P45" i="18" s="1"/>
  <c r="H26" i="9"/>
  <c r="F26" i="9"/>
  <c r="U44" i="9"/>
  <c r="U45" i="9" s="1"/>
  <c r="T44" i="3"/>
  <c r="O45" i="26"/>
  <c r="Z50" i="24"/>
  <c r="AA45" i="15"/>
  <c r="L45" i="43"/>
  <c r="W45" i="39"/>
  <c r="L45" i="55"/>
  <c r="T45" i="54"/>
  <c r="R45" i="45"/>
  <c r="D44" i="41"/>
  <c r="U45" i="29"/>
  <c r="K45" i="27"/>
  <c r="Z43" i="27"/>
  <c r="X44" i="27"/>
  <c r="Z44" i="27" s="1"/>
  <c r="L45" i="24"/>
  <c r="Z44" i="15"/>
  <c r="O45" i="2"/>
  <c r="C45" i="32"/>
  <c r="K45" i="55"/>
  <c r="F45" i="53"/>
  <c r="X26" i="1"/>
  <c r="Z26" i="1" s="1"/>
  <c r="Z13" i="1"/>
  <c r="S44" i="1"/>
  <c r="G26" i="53"/>
  <c r="S45" i="47"/>
  <c r="E45" i="46"/>
  <c r="W45" i="46"/>
  <c r="H26" i="46"/>
  <c r="H45" i="46" s="1"/>
  <c r="Z37" i="46"/>
  <c r="K45" i="38"/>
  <c r="E44" i="38"/>
  <c r="S45" i="37"/>
  <c r="W45" i="34"/>
  <c r="H26" i="20"/>
  <c r="P26" i="19"/>
  <c r="W45" i="16"/>
  <c r="C26" i="10"/>
  <c r="C45" i="10" s="1"/>
  <c r="Y26" i="10"/>
  <c r="Y45" i="10" s="1"/>
  <c r="R44" i="10"/>
  <c r="R45" i="9"/>
  <c r="J45" i="3"/>
  <c r="E45" i="45"/>
  <c r="C26" i="45"/>
  <c r="C45" i="45" s="1"/>
  <c r="S26" i="43"/>
  <c r="S45" i="43" s="1"/>
  <c r="R45" i="37"/>
  <c r="AA45" i="36"/>
  <c r="Y26" i="1"/>
  <c r="Y45" i="1" s="1"/>
  <c r="M26" i="55"/>
  <c r="U26" i="54"/>
  <c r="O44" i="54"/>
  <c r="O45" i="54" s="1"/>
  <c r="E45" i="31"/>
  <c r="D45" i="28"/>
  <c r="Q45" i="26"/>
  <c r="V26" i="25"/>
  <c r="V45" i="25" s="1"/>
  <c r="Z25" i="1"/>
  <c r="U44" i="1"/>
  <c r="Z50" i="55"/>
  <c r="N45" i="50"/>
  <c r="D45" i="49"/>
  <c r="N45" i="48"/>
  <c r="X26" i="47"/>
  <c r="Z26" i="47" s="1"/>
  <c r="F44" i="41"/>
  <c r="F45" i="41" s="1"/>
  <c r="L44" i="40"/>
  <c r="L45" i="40" s="1"/>
  <c r="D45" i="39"/>
  <c r="G26" i="36"/>
  <c r="G45" i="36" s="1"/>
  <c r="W45" i="29"/>
  <c r="R45" i="26"/>
  <c r="P26" i="26"/>
  <c r="P45" i="26" s="1"/>
  <c r="Y45" i="25"/>
  <c r="W45" i="20"/>
  <c r="N45" i="17"/>
  <c r="AA26" i="10"/>
  <c r="AA45" i="10" s="1"/>
  <c r="J45" i="53"/>
  <c r="N45" i="52"/>
  <c r="Y45" i="51"/>
  <c r="O45" i="50"/>
  <c r="E26" i="49"/>
  <c r="V44" i="49"/>
  <c r="O45" i="48"/>
  <c r="U45" i="45"/>
  <c r="Q45" i="45"/>
  <c r="F45" i="44"/>
  <c r="J44" i="43"/>
  <c r="J45" i="43" s="1"/>
  <c r="G44" i="41"/>
  <c r="G45" i="41" s="1"/>
  <c r="T44" i="13"/>
  <c r="W44" i="7"/>
  <c r="M45" i="38"/>
  <c r="P45" i="35"/>
  <c r="N45" i="35"/>
  <c r="Y45" i="34"/>
  <c r="W44" i="31"/>
  <c r="W45" i="31" s="1"/>
  <c r="M45" i="30"/>
  <c r="R44" i="29"/>
  <c r="E44" i="27"/>
  <c r="E26" i="13"/>
  <c r="E45" i="13" s="1"/>
  <c r="E26" i="10"/>
  <c r="E45" i="10" s="1"/>
  <c r="X45" i="7"/>
  <c r="F26" i="1"/>
  <c r="W44" i="1"/>
  <c r="W45" i="1" s="1"/>
  <c r="P26" i="55"/>
  <c r="P45" i="55" s="1"/>
  <c r="K44" i="55"/>
  <c r="P44" i="54"/>
  <c r="U45" i="53"/>
  <c r="O26" i="52"/>
  <c r="M26" i="52"/>
  <c r="M45" i="52" s="1"/>
  <c r="K44" i="52"/>
  <c r="K45" i="52" s="1"/>
  <c r="D26" i="51"/>
  <c r="D45" i="51" s="1"/>
  <c r="V44" i="51"/>
  <c r="P26" i="50"/>
  <c r="P45" i="50" s="1"/>
  <c r="L44" i="50"/>
  <c r="F26" i="49"/>
  <c r="C45" i="49"/>
  <c r="W44" i="49"/>
  <c r="P26" i="48"/>
  <c r="P45" i="48" s="1"/>
  <c r="L44" i="48"/>
  <c r="D45" i="47"/>
  <c r="Z13" i="47"/>
  <c r="K44" i="43"/>
  <c r="D26" i="42"/>
  <c r="D45" i="42" s="1"/>
  <c r="Z25" i="42"/>
  <c r="T44" i="42"/>
  <c r="T45" i="42" s="1"/>
  <c r="N26" i="41"/>
  <c r="AA26" i="39"/>
  <c r="AA45" i="39" s="1"/>
  <c r="Z44" i="38"/>
  <c r="V26" i="37"/>
  <c r="J45" i="33"/>
  <c r="X26" i="31"/>
  <c r="X45" i="31" s="1"/>
  <c r="Z45" i="31" s="1"/>
  <c r="C26" i="29"/>
  <c r="Z13" i="29"/>
  <c r="O26" i="27"/>
  <c r="O45" i="27" s="1"/>
  <c r="F44" i="27"/>
  <c r="R44" i="21"/>
  <c r="S45" i="19"/>
  <c r="Z37" i="7"/>
  <c r="X44" i="7"/>
  <c r="Z44" i="7" s="1"/>
  <c r="K26" i="1"/>
  <c r="U26" i="55"/>
  <c r="E26" i="54"/>
  <c r="E45" i="54" s="1"/>
  <c r="C26" i="54"/>
  <c r="C45" i="54" s="1"/>
  <c r="U44" i="54"/>
  <c r="W44" i="53"/>
  <c r="G44" i="52"/>
  <c r="V26" i="51"/>
  <c r="P44" i="51"/>
  <c r="L26" i="50"/>
  <c r="X26" i="49"/>
  <c r="Z26" i="49" s="1"/>
  <c r="S44" i="49"/>
  <c r="P44" i="49"/>
  <c r="P45" i="49" s="1"/>
  <c r="L26" i="48"/>
  <c r="L45" i="48" s="1"/>
  <c r="T26" i="47"/>
  <c r="T45" i="47" s="1"/>
  <c r="M44" i="47"/>
  <c r="M45" i="47" s="1"/>
  <c r="D26" i="46"/>
  <c r="U44" i="46"/>
  <c r="N26" i="45"/>
  <c r="H44" i="45"/>
  <c r="X26" i="44"/>
  <c r="Z26" i="44" s="1"/>
  <c r="Q44" i="44"/>
  <c r="H26" i="43"/>
  <c r="H45" i="43" s="1"/>
  <c r="V44" i="43"/>
  <c r="M26" i="42"/>
  <c r="M45" i="42" s="1"/>
  <c r="K26" i="42"/>
  <c r="K45" i="42" s="1"/>
  <c r="V26" i="41"/>
  <c r="V45" i="41" s="1"/>
  <c r="F26" i="40"/>
  <c r="F45" i="40" s="1"/>
  <c r="AA26" i="40"/>
  <c r="J26" i="39"/>
  <c r="H26" i="39"/>
  <c r="O26" i="38"/>
  <c r="O45" i="38" s="1"/>
  <c r="P44" i="37"/>
  <c r="H26" i="36"/>
  <c r="H45" i="36" s="1"/>
  <c r="W44" i="36"/>
  <c r="U26" i="34"/>
  <c r="C45" i="33"/>
  <c r="Y45" i="33"/>
  <c r="C44" i="32"/>
  <c r="F44" i="28"/>
  <c r="P26" i="27"/>
  <c r="I44" i="27"/>
  <c r="S26" i="26"/>
  <c r="S45" i="26" s="1"/>
  <c r="O44" i="26"/>
  <c r="AA26" i="25"/>
  <c r="X26" i="25"/>
  <c r="Z25" i="25"/>
  <c r="O45" i="24"/>
  <c r="K45" i="22"/>
  <c r="T44" i="20"/>
  <c r="F44" i="19"/>
  <c r="D44" i="19"/>
  <c r="R26" i="18"/>
  <c r="R45" i="18" s="1"/>
  <c r="N44" i="18"/>
  <c r="H26" i="17"/>
  <c r="H45" i="17" s="1"/>
  <c r="W44" i="17"/>
  <c r="P26" i="16"/>
  <c r="P45" i="16" s="1"/>
  <c r="I44" i="16"/>
  <c r="I45" i="16" s="1"/>
  <c r="G45" i="14"/>
  <c r="N45" i="13"/>
  <c r="AA26" i="11"/>
  <c r="Z25" i="11"/>
  <c r="P44" i="11"/>
  <c r="H26" i="10"/>
  <c r="F26" i="10"/>
  <c r="F45" i="10" s="1"/>
  <c r="S44" i="10"/>
  <c r="E45" i="7"/>
  <c r="E44" i="6"/>
  <c r="E45" i="6" s="1"/>
  <c r="T44" i="2"/>
  <c r="O26" i="1"/>
  <c r="O45" i="1" s="1"/>
  <c r="L26" i="1"/>
  <c r="L45" i="1" s="1"/>
  <c r="I44" i="1"/>
  <c r="I45" i="1" s="1"/>
  <c r="Z50" i="1"/>
  <c r="V26" i="55"/>
  <c r="O44" i="55"/>
  <c r="M44" i="55"/>
  <c r="V44" i="54"/>
  <c r="V45" i="54" s="1"/>
  <c r="L26" i="52"/>
  <c r="W26" i="51"/>
  <c r="U26" i="51"/>
  <c r="U45" i="51" s="1"/>
  <c r="S44" i="51"/>
  <c r="S45" i="51" s="1"/>
  <c r="M26" i="50"/>
  <c r="M45" i="50" s="1"/>
  <c r="K26" i="50"/>
  <c r="K45" i="50" s="1"/>
  <c r="I44" i="50"/>
  <c r="Y26" i="49"/>
  <c r="T44" i="49"/>
  <c r="M26" i="48"/>
  <c r="M45" i="48" s="1"/>
  <c r="K26" i="48"/>
  <c r="K45" i="48" s="1"/>
  <c r="I44" i="48"/>
  <c r="N44" i="47"/>
  <c r="N45" i="47" s="1"/>
  <c r="C26" i="46"/>
  <c r="O26" i="45"/>
  <c r="K44" i="45"/>
  <c r="R44" i="44"/>
  <c r="R45" i="44" s="1"/>
  <c r="W44" i="43"/>
  <c r="W26" i="41"/>
  <c r="G26" i="40"/>
  <c r="G45" i="40" s="1"/>
  <c r="U44" i="40"/>
  <c r="E44" i="39"/>
  <c r="P26" i="38"/>
  <c r="P45" i="38" s="1"/>
  <c r="N26" i="38"/>
  <c r="N45" i="38" s="1"/>
  <c r="L44" i="38"/>
  <c r="L45" i="38" s="1"/>
  <c r="Q44" i="37"/>
  <c r="Q45" i="37" s="1"/>
  <c r="F26" i="36"/>
  <c r="F45" i="36" s="1"/>
  <c r="X44" i="36"/>
  <c r="Z44" i="36" s="1"/>
  <c r="O26" i="35"/>
  <c r="H44" i="35"/>
  <c r="H45" i="35" s="1"/>
  <c r="O44" i="34"/>
  <c r="M44" i="34"/>
  <c r="D26" i="33"/>
  <c r="AA26" i="33"/>
  <c r="AA45" i="33" s="1"/>
  <c r="S44" i="33"/>
  <c r="S45" i="33" s="1"/>
  <c r="M45" i="32"/>
  <c r="G44" i="32"/>
  <c r="M26" i="28"/>
  <c r="M45" i="28" s="1"/>
  <c r="G44" i="28"/>
  <c r="G45" i="28" s="1"/>
  <c r="E44" i="28"/>
  <c r="Q26" i="27"/>
  <c r="J44" i="27"/>
  <c r="T45" i="26"/>
  <c r="E26" i="25"/>
  <c r="E45" i="25" s="1"/>
  <c r="O44" i="21"/>
  <c r="O45" i="21" s="1"/>
  <c r="G26" i="20"/>
  <c r="G45" i="20" s="1"/>
  <c r="U44" i="20"/>
  <c r="U45" i="20" s="1"/>
  <c r="M26" i="19"/>
  <c r="G44" i="19"/>
  <c r="G45" i="19" s="1"/>
  <c r="S26" i="18"/>
  <c r="S45" i="18" s="1"/>
  <c r="O44" i="18"/>
  <c r="I26" i="17"/>
  <c r="X44" i="17"/>
  <c r="M44" i="12"/>
  <c r="E26" i="11"/>
  <c r="Q44" i="11"/>
  <c r="Q45" i="11" s="1"/>
  <c r="V44" i="10"/>
  <c r="V45" i="10" s="1"/>
  <c r="L26" i="6"/>
  <c r="J45" i="6"/>
  <c r="F26" i="3"/>
  <c r="F45" i="3" s="1"/>
  <c r="Q44" i="3"/>
  <c r="Q45" i="3" s="1"/>
  <c r="P26" i="1"/>
  <c r="P45" i="1" s="1"/>
  <c r="S44" i="55"/>
  <c r="J26" i="54"/>
  <c r="J45" i="54" s="1"/>
  <c r="F44" i="53"/>
  <c r="P26" i="52"/>
  <c r="P45" i="52" s="1"/>
  <c r="L44" i="52"/>
  <c r="J44" i="52"/>
  <c r="J45" i="52" s="1"/>
  <c r="C26" i="51"/>
  <c r="C45" i="51" s="1"/>
  <c r="W44" i="51"/>
  <c r="Q26" i="50"/>
  <c r="Q45" i="50" s="1"/>
  <c r="M44" i="50"/>
  <c r="AA26" i="49"/>
  <c r="AA45" i="49" s="1"/>
  <c r="Q26" i="48"/>
  <c r="M44" i="48"/>
  <c r="Y45" i="47"/>
  <c r="I26" i="46"/>
  <c r="I45" i="46" s="1"/>
  <c r="D44" i="46"/>
  <c r="AA44" i="46"/>
  <c r="Z43" i="46"/>
  <c r="O44" i="45"/>
  <c r="M44" i="45"/>
  <c r="AA44" i="43"/>
  <c r="R26" i="42"/>
  <c r="R45" i="42" s="1"/>
  <c r="L44" i="42"/>
  <c r="C26" i="41"/>
  <c r="C45" i="41" s="1"/>
  <c r="O26" i="39"/>
  <c r="O45" i="39" s="1"/>
  <c r="F44" i="39"/>
  <c r="F45" i="39" s="1"/>
  <c r="T26" i="38"/>
  <c r="T45" i="38" s="1"/>
  <c r="P44" i="38"/>
  <c r="E26" i="37"/>
  <c r="E45" i="37" s="1"/>
  <c r="U44" i="37"/>
  <c r="U45" i="37" s="1"/>
  <c r="C44" i="36"/>
  <c r="C45" i="36" s="1"/>
  <c r="Q44" i="31"/>
  <c r="G26" i="30"/>
  <c r="G45" i="30" s="1"/>
  <c r="O26" i="29"/>
  <c r="I44" i="29"/>
  <c r="Q26" i="28"/>
  <c r="K44" i="28"/>
  <c r="U45" i="27"/>
  <c r="C44" i="25"/>
  <c r="K26" i="20"/>
  <c r="Y44" i="20"/>
  <c r="Q26" i="19"/>
  <c r="Q45" i="19" s="1"/>
  <c r="W26" i="18"/>
  <c r="C26" i="12"/>
  <c r="Q44" i="12"/>
  <c r="Q45" i="12" s="1"/>
  <c r="I26" i="11"/>
  <c r="I45" i="11" s="1"/>
  <c r="J26" i="7"/>
  <c r="J45" i="7" s="1"/>
  <c r="D44" i="7"/>
  <c r="D45" i="7" s="1"/>
  <c r="P26" i="6"/>
  <c r="Q44" i="4"/>
  <c r="U44" i="3"/>
  <c r="U45" i="3" s="1"/>
  <c r="V26" i="1"/>
  <c r="E26" i="55"/>
  <c r="E45" i="55" s="1"/>
  <c r="M26" i="54"/>
  <c r="M45" i="54" s="1"/>
  <c r="K26" i="54"/>
  <c r="D44" i="54"/>
  <c r="T26" i="53"/>
  <c r="T45" i="53" s="1"/>
  <c r="I44" i="53"/>
  <c r="O44" i="52"/>
  <c r="H26" i="51"/>
  <c r="H45" i="51" s="1"/>
  <c r="D44" i="51"/>
  <c r="AA44" i="51"/>
  <c r="AA45" i="51" s="1"/>
  <c r="T26" i="50"/>
  <c r="J26" i="49"/>
  <c r="J45" i="49" s="1"/>
  <c r="E44" i="49"/>
  <c r="AA44" i="49"/>
  <c r="T26" i="48"/>
  <c r="F26" i="47"/>
  <c r="F45" i="47" s="1"/>
  <c r="C26" i="47"/>
  <c r="C45" i="47" s="1"/>
  <c r="U44" i="47"/>
  <c r="L26" i="46"/>
  <c r="L45" i="46" s="1"/>
  <c r="G44" i="46"/>
  <c r="G45" i="46" s="1"/>
  <c r="Z50" i="46"/>
  <c r="V26" i="45"/>
  <c r="R44" i="45"/>
  <c r="P44" i="45"/>
  <c r="J26" i="44"/>
  <c r="J45" i="44" s="1"/>
  <c r="G26" i="44"/>
  <c r="G45" i="44" s="1"/>
  <c r="C44" i="44"/>
  <c r="C45" i="44" s="1"/>
  <c r="Y44" i="44"/>
  <c r="S26" i="42"/>
  <c r="O44" i="42"/>
  <c r="H26" i="41"/>
  <c r="W44" i="41"/>
  <c r="N26" i="40"/>
  <c r="C44" i="40"/>
  <c r="C45" i="40" s="1"/>
  <c r="R26" i="39"/>
  <c r="R45" i="39" s="1"/>
  <c r="W26" i="38"/>
  <c r="F26" i="37"/>
  <c r="X44" i="37"/>
  <c r="Z44" i="37" s="1"/>
  <c r="P45" i="36"/>
  <c r="G26" i="34"/>
  <c r="F44" i="33"/>
  <c r="T26" i="32"/>
  <c r="T45" i="32" s="1"/>
  <c r="N44" i="32"/>
  <c r="G26" i="31"/>
  <c r="G45" i="31" s="1"/>
  <c r="T44" i="31"/>
  <c r="J26" i="30"/>
  <c r="J45" i="30" s="1"/>
  <c r="H26" i="30"/>
  <c r="R26" i="29"/>
  <c r="P26" i="29"/>
  <c r="L44" i="29"/>
  <c r="L45" i="29" s="1"/>
  <c r="J44" i="29"/>
  <c r="J45" i="29" s="1"/>
  <c r="T26" i="28"/>
  <c r="T45" i="28" s="1"/>
  <c r="W44" i="26"/>
  <c r="F44" i="23"/>
  <c r="S26" i="22"/>
  <c r="S45" i="22" s="1"/>
  <c r="M44" i="22"/>
  <c r="G26" i="21"/>
  <c r="G45" i="21" s="1"/>
  <c r="V44" i="21"/>
  <c r="V45" i="21" s="1"/>
  <c r="AA44" i="20"/>
  <c r="AA45" i="18"/>
  <c r="J44" i="14"/>
  <c r="V26" i="13"/>
  <c r="V45" i="13" s="1"/>
  <c r="F26" i="12"/>
  <c r="F45" i="12" s="1"/>
  <c r="T44" i="12"/>
  <c r="T45" i="12" s="1"/>
  <c r="L26" i="11"/>
  <c r="L45" i="11" s="1"/>
  <c r="J26" i="11"/>
  <c r="U44" i="8"/>
  <c r="G44" i="7"/>
  <c r="H26" i="55"/>
  <c r="H45" i="55" s="1"/>
  <c r="W44" i="55"/>
  <c r="W45" i="55" s="1"/>
  <c r="N26" i="54"/>
  <c r="N45" i="54" s="1"/>
  <c r="H44" i="53"/>
  <c r="H45" i="53" s="1"/>
  <c r="T26" i="52"/>
  <c r="T45" i="52" s="1"/>
  <c r="I26" i="51"/>
  <c r="I45" i="51" s="1"/>
  <c r="E44" i="51"/>
  <c r="E45" i="51" s="1"/>
  <c r="U26" i="50"/>
  <c r="U45" i="50" s="1"/>
  <c r="S26" i="50"/>
  <c r="S45" i="50" s="1"/>
  <c r="Q44" i="50"/>
  <c r="U26" i="48"/>
  <c r="U45" i="48" s="1"/>
  <c r="S26" i="48"/>
  <c r="S45" i="48" s="1"/>
  <c r="Q44" i="48"/>
  <c r="M26" i="46"/>
  <c r="M45" i="46" s="1"/>
  <c r="K26" i="46"/>
  <c r="K45" i="46" s="1"/>
  <c r="S44" i="45"/>
  <c r="S45" i="45" s="1"/>
  <c r="V26" i="42"/>
  <c r="I26" i="41"/>
  <c r="I45" i="41" s="1"/>
  <c r="U45" i="41"/>
  <c r="O26" i="40"/>
  <c r="D44" i="40"/>
  <c r="AA44" i="40"/>
  <c r="S45" i="39"/>
  <c r="Z13" i="38"/>
  <c r="V26" i="38"/>
  <c r="V45" i="38" s="1"/>
  <c r="N26" i="36"/>
  <c r="W26" i="35"/>
  <c r="W45" i="35" s="1"/>
  <c r="P44" i="35"/>
  <c r="X26" i="34"/>
  <c r="X45" i="34" s="1"/>
  <c r="W44" i="34"/>
  <c r="G44" i="33"/>
  <c r="G45" i="33" s="1"/>
  <c r="K26" i="30"/>
  <c r="F44" i="30"/>
  <c r="F45" i="30" s="1"/>
  <c r="S26" i="29"/>
  <c r="S45" i="29" s="1"/>
  <c r="M26" i="23"/>
  <c r="M45" i="23" s="1"/>
  <c r="G44" i="23"/>
  <c r="G45" i="23" s="1"/>
  <c r="N44" i="22"/>
  <c r="N45" i="22" s="1"/>
  <c r="U45" i="21"/>
  <c r="G44" i="20"/>
  <c r="I45" i="15"/>
  <c r="K44" i="14"/>
  <c r="K45" i="14" s="1"/>
  <c r="G26" i="12"/>
  <c r="G26" i="8"/>
  <c r="H44" i="7"/>
  <c r="F44" i="7"/>
  <c r="R26" i="6"/>
  <c r="R45" i="6" s="1"/>
  <c r="U44" i="4"/>
  <c r="N45" i="3"/>
  <c r="W44" i="3"/>
  <c r="J45" i="51"/>
  <c r="V45" i="50"/>
  <c r="L26" i="49"/>
  <c r="L45" i="49" s="1"/>
  <c r="G44" i="49"/>
  <c r="G45" i="49" s="1"/>
  <c r="V45" i="48"/>
  <c r="H26" i="47"/>
  <c r="W44" i="47"/>
  <c r="W45" i="47" s="1"/>
  <c r="Z13" i="45"/>
  <c r="L26" i="44"/>
  <c r="E44" i="44"/>
  <c r="AA45" i="44"/>
  <c r="X44" i="44"/>
  <c r="Z44" i="44" s="1"/>
  <c r="R26" i="43"/>
  <c r="R45" i="43" s="1"/>
  <c r="J45" i="41"/>
  <c r="C44" i="41"/>
  <c r="Y44" i="41"/>
  <c r="Y45" i="41" s="1"/>
  <c r="H44" i="40"/>
  <c r="H45" i="40" s="1"/>
  <c r="N44" i="39"/>
  <c r="K44" i="39"/>
  <c r="K45" i="39" s="1"/>
  <c r="Y45" i="38"/>
  <c r="J45" i="37"/>
  <c r="H45" i="37"/>
  <c r="I45" i="34"/>
  <c r="P44" i="32"/>
  <c r="I26" i="31"/>
  <c r="I45" i="31" s="1"/>
  <c r="L45" i="30"/>
  <c r="T45" i="29"/>
  <c r="V45" i="28"/>
  <c r="D26" i="27"/>
  <c r="D45" i="27" s="1"/>
  <c r="Y45" i="24"/>
  <c r="U45" i="22"/>
  <c r="I26" i="21"/>
  <c r="F26" i="21"/>
  <c r="AA45" i="16"/>
  <c r="Q45" i="14"/>
  <c r="O45" i="14"/>
  <c r="Q44" i="13"/>
  <c r="W45" i="8"/>
  <c r="O45" i="3"/>
  <c r="P44" i="22"/>
  <c r="W45" i="19"/>
  <c r="F44" i="15"/>
  <c r="R26" i="14"/>
  <c r="R45" i="14" s="1"/>
  <c r="M44" i="14"/>
  <c r="M45" i="14" s="1"/>
  <c r="C26" i="13"/>
  <c r="C45" i="13" s="1"/>
  <c r="Y26" i="13"/>
  <c r="I26" i="12"/>
  <c r="I45" i="12" s="1"/>
  <c r="O45" i="11"/>
  <c r="J45" i="10"/>
  <c r="X26" i="9"/>
  <c r="X45" i="9" s="1"/>
  <c r="V45" i="9"/>
  <c r="O44" i="9"/>
  <c r="P26" i="7"/>
  <c r="Q45" i="4"/>
  <c r="K44" i="25"/>
  <c r="D26" i="24"/>
  <c r="D45" i="24" s="1"/>
  <c r="AA26" i="24"/>
  <c r="AA45" i="24" s="1"/>
  <c r="V44" i="24"/>
  <c r="O26" i="23"/>
  <c r="I44" i="23"/>
  <c r="D26" i="1"/>
  <c r="D45" i="1" s="1"/>
  <c r="T44" i="1"/>
  <c r="AA44" i="55"/>
  <c r="Z43" i="55"/>
  <c r="K44" i="54"/>
  <c r="H44" i="54"/>
  <c r="H45" i="54" s="1"/>
  <c r="M44" i="53"/>
  <c r="M45" i="53" s="1"/>
  <c r="W26" i="52"/>
  <c r="U26" i="52"/>
  <c r="U45" i="52" s="1"/>
  <c r="S44" i="52"/>
  <c r="S45" i="52" s="1"/>
  <c r="L26" i="51"/>
  <c r="L45" i="51" s="1"/>
  <c r="X26" i="50"/>
  <c r="T44" i="50"/>
  <c r="N26" i="49"/>
  <c r="K26" i="49"/>
  <c r="K45" i="49" s="1"/>
  <c r="I44" i="49"/>
  <c r="I45" i="49" s="1"/>
  <c r="X26" i="48"/>
  <c r="T44" i="48"/>
  <c r="J26" i="47"/>
  <c r="J45" i="47" s="1"/>
  <c r="Y44" i="47"/>
  <c r="P26" i="46"/>
  <c r="P45" i="46" s="1"/>
  <c r="N26" i="44"/>
  <c r="N45" i="44" s="1"/>
  <c r="K26" i="44"/>
  <c r="K45" i="44" s="1"/>
  <c r="T26" i="43"/>
  <c r="T45" i="43" s="1"/>
  <c r="L44" i="43"/>
  <c r="Y26" i="42"/>
  <c r="Z26" i="42" s="1"/>
  <c r="S44" i="42"/>
  <c r="L26" i="41"/>
  <c r="L45" i="41" s="1"/>
  <c r="AA44" i="41"/>
  <c r="Z50" i="40"/>
  <c r="M44" i="36"/>
  <c r="M45" i="36" s="1"/>
  <c r="K26" i="34"/>
  <c r="K45" i="34" s="1"/>
  <c r="D44" i="34"/>
  <c r="D45" i="34" s="1"/>
  <c r="O26" i="33"/>
  <c r="O45" i="33" s="1"/>
  <c r="X26" i="32"/>
  <c r="V26" i="32"/>
  <c r="V45" i="32" s="1"/>
  <c r="R44" i="32"/>
  <c r="K45" i="31"/>
  <c r="H26" i="31"/>
  <c r="Z37" i="31"/>
  <c r="X44" i="31"/>
  <c r="Z44" i="31" s="1"/>
  <c r="V44" i="31"/>
  <c r="N26" i="30"/>
  <c r="I44" i="30"/>
  <c r="P44" i="29"/>
  <c r="E26" i="24"/>
  <c r="E45" i="24" s="1"/>
  <c r="W44" i="24"/>
  <c r="P26" i="23"/>
  <c r="P45" i="23" s="1"/>
  <c r="J44" i="23"/>
  <c r="W26" i="22"/>
  <c r="W45" i="22" s="1"/>
  <c r="Q44" i="22"/>
  <c r="K26" i="21"/>
  <c r="H26" i="21"/>
  <c r="H45" i="21" s="1"/>
  <c r="D44" i="21"/>
  <c r="D45" i="21" s="1"/>
  <c r="R45" i="20"/>
  <c r="H45" i="18"/>
  <c r="AA44" i="18"/>
  <c r="L26" i="15"/>
  <c r="G44" i="15"/>
  <c r="S26" i="14"/>
  <c r="S45" i="14" s="1"/>
  <c r="N44" i="14"/>
  <c r="D26" i="13"/>
  <c r="AA26" i="13"/>
  <c r="AA45" i="13" s="1"/>
  <c r="S44" i="13"/>
  <c r="T45" i="10"/>
  <c r="C26" i="9"/>
  <c r="C45" i="9" s="1"/>
  <c r="Y26" i="9"/>
  <c r="P44" i="9"/>
  <c r="C44" i="8"/>
  <c r="Y44" i="8"/>
  <c r="T44" i="5"/>
  <c r="T45" i="5" s="1"/>
  <c r="L26" i="4"/>
  <c r="L45" i="4" s="1"/>
  <c r="J26" i="4"/>
  <c r="J45" i="4" s="1"/>
  <c r="L26" i="2"/>
  <c r="J26" i="2"/>
  <c r="J45" i="2" s="1"/>
  <c r="S26" i="6"/>
  <c r="S45" i="6" s="1"/>
  <c r="I44" i="6"/>
  <c r="I45" i="6" s="1"/>
  <c r="E44" i="5"/>
  <c r="E45" i="5" s="1"/>
  <c r="X44" i="4"/>
  <c r="Z44" i="4" s="1"/>
  <c r="X44" i="3"/>
  <c r="Z44" i="3" s="1"/>
  <c r="X44" i="2"/>
  <c r="Z44" i="2" s="1"/>
  <c r="G44" i="35"/>
  <c r="T26" i="34"/>
  <c r="L44" i="34"/>
  <c r="L45" i="34" s="1"/>
  <c r="W26" i="33"/>
  <c r="P44" i="33"/>
  <c r="H26" i="32"/>
  <c r="F26" i="32"/>
  <c r="F45" i="32" s="1"/>
  <c r="W44" i="32"/>
  <c r="W45" i="32" s="1"/>
  <c r="O26" i="30"/>
  <c r="O45" i="30" s="1"/>
  <c r="J44" i="30"/>
  <c r="H44" i="30"/>
  <c r="Z50" i="30"/>
  <c r="V26" i="29"/>
  <c r="O44" i="29"/>
  <c r="N44" i="28"/>
  <c r="N44" i="27"/>
  <c r="W26" i="26"/>
  <c r="W45" i="26" s="1"/>
  <c r="Q44" i="26"/>
  <c r="W44" i="25"/>
  <c r="W45" i="25" s="1"/>
  <c r="M26" i="24"/>
  <c r="I44" i="24"/>
  <c r="O44" i="23"/>
  <c r="T44" i="22"/>
  <c r="M26" i="21"/>
  <c r="F44" i="21"/>
  <c r="C44" i="21"/>
  <c r="Q26" i="20"/>
  <c r="Q45" i="20" s="1"/>
  <c r="H44" i="20"/>
  <c r="U26" i="19"/>
  <c r="L44" i="19"/>
  <c r="X26" i="18"/>
  <c r="V26" i="18"/>
  <c r="L26" i="17"/>
  <c r="L45" i="17" s="1"/>
  <c r="E44" i="17"/>
  <c r="Q26" i="16"/>
  <c r="Q45" i="16" s="1"/>
  <c r="J44" i="16"/>
  <c r="Z50" i="16"/>
  <c r="O44" i="15"/>
  <c r="O45" i="15" s="1"/>
  <c r="E26" i="14"/>
  <c r="E45" i="14" s="1"/>
  <c r="T44" i="14"/>
  <c r="H26" i="13"/>
  <c r="U44" i="13"/>
  <c r="U45" i="13" s="1"/>
  <c r="M26" i="11"/>
  <c r="Z37" i="11"/>
  <c r="L26" i="9"/>
  <c r="L45" i="9" s="1"/>
  <c r="X44" i="9"/>
  <c r="G44" i="8"/>
  <c r="T26" i="7"/>
  <c r="T45" i="7" s="1"/>
  <c r="K44" i="7"/>
  <c r="K45" i="7" s="1"/>
  <c r="I44" i="7"/>
  <c r="V26" i="6"/>
  <c r="V45" i="6" s="1"/>
  <c r="L44" i="6"/>
  <c r="T26" i="5"/>
  <c r="R26" i="5"/>
  <c r="R45" i="5" s="1"/>
  <c r="H44" i="5"/>
  <c r="P26" i="4"/>
  <c r="P45" i="4" s="1"/>
  <c r="E44" i="4"/>
  <c r="E45" i="4" s="1"/>
  <c r="P26" i="3"/>
  <c r="E44" i="3"/>
  <c r="E45" i="3" s="1"/>
  <c r="P26" i="2"/>
  <c r="P45" i="2" s="1"/>
  <c r="E44" i="2"/>
  <c r="E45" i="2" s="1"/>
  <c r="M45" i="9"/>
  <c r="W44" i="9"/>
  <c r="F44" i="8"/>
  <c r="U45" i="7"/>
  <c r="V45" i="5"/>
  <c r="AA26" i="28"/>
  <c r="AA45" i="28" s="1"/>
  <c r="Q44" i="28"/>
  <c r="Q44" i="27"/>
  <c r="D26" i="26"/>
  <c r="D45" i="26" s="1"/>
  <c r="T44" i="26"/>
  <c r="I26" i="25"/>
  <c r="I45" i="25" s="1"/>
  <c r="P26" i="24"/>
  <c r="N26" i="24"/>
  <c r="N45" i="24" s="1"/>
  <c r="L44" i="24"/>
  <c r="AA26" i="23"/>
  <c r="R44" i="23"/>
  <c r="I26" i="22"/>
  <c r="I45" i="22" s="1"/>
  <c r="Y44" i="22"/>
  <c r="Y45" i="22" s="1"/>
  <c r="P26" i="21"/>
  <c r="T26" i="20"/>
  <c r="O44" i="19"/>
  <c r="O45" i="19" s="1"/>
  <c r="E26" i="18"/>
  <c r="E45" i="18" s="1"/>
  <c r="V44" i="18"/>
  <c r="V45" i="18" s="1"/>
  <c r="O26" i="17"/>
  <c r="H44" i="17"/>
  <c r="T26" i="16"/>
  <c r="M44" i="16"/>
  <c r="M45" i="16" s="1"/>
  <c r="Y26" i="15"/>
  <c r="Y45" i="15" s="1"/>
  <c r="R44" i="15"/>
  <c r="R45" i="15" s="1"/>
  <c r="H26" i="14"/>
  <c r="K26" i="13"/>
  <c r="K45" i="13" s="1"/>
  <c r="M26" i="12"/>
  <c r="D44" i="12"/>
  <c r="D45" i="12" s="1"/>
  <c r="AA44" i="12"/>
  <c r="P26" i="11"/>
  <c r="D44" i="10"/>
  <c r="D45" i="10" s="1"/>
  <c r="O26" i="9"/>
  <c r="O45" i="9" s="1"/>
  <c r="E44" i="9"/>
  <c r="E45" i="9" s="1"/>
  <c r="W26" i="7"/>
  <c r="W45" i="7" s="1"/>
  <c r="C26" i="6"/>
  <c r="C45" i="6" s="1"/>
  <c r="W26" i="5"/>
  <c r="W45" i="5" s="1"/>
  <c r="K44" i="5"/>
  <c r="K45" i="5" s="1"/>
  <c r="S26" i="4"/>
  <c r="S45" i="4" s="1"/>
  <c r="H44" i="4"/>
  <c r="H45" i="4" s="1"/>
  <c r="S26" i="3"/>
  <c r="H44" i="3"/>
  <c r="S26" i="2"/>
  <c r="S45" i="2" s="1"/>
  <c r="H44" i="2"/>
  <c r="W44" i="42"/>
  <c r="O26" i="41"/>
  <c r="O45" i="41" s="1"/>
  <c r="U26" i="39"/>
  <c r="U45" i="39" s="1"/>
  <c r="D26" i="38"/>
  <c r="D45" i="38" s="1"/>
  <c r="AA26" i="38"/>
  <c r="I26" i="37"/>
  <c r="G26" i="37"/>
  <c r="Y44" i="37"/>
  <c r="Y45" i="37" s="1"/>
  <c r="W44" i="37"/>
  <c r="W45" i="37" s="1"/>
  <c r="O45" i="36"/>
  <c r="R26" i="35"/>
  <c r="R45" i="35" s="1"/>
  <c r="Z13" i="34"/>
  <c r="V26" i="34"/>
  <c r="P44" i="34"/>
  <c r="T44" i="33"/>
  <c r="T45" i="33" s="1"/>
  <c r="L26" i="32"/>
  <c r="L45" i="32" s="1"/>
  <c r="I44" i="31"/>
  <c r="S26" i="30"/>
  <c r="N44" i="30"/>
  <c r="N45" i="30" s="1"/>
  <c r="D26" i="29"/>
  <c r="AA45" i="29"/>
  <c r="S44" i="29"/>
  <c r="E26" i="28"/>
  <c r="R44" i="28"/>
  <c r="R45" i="28" s="1"/>
  <c r="R44" i="27"/>
  <c r="E45" i="26"/>
  <c r="X26" i="26"/>
  <c r="J26" i="25"/>
  <c r="J45" i="25" s="1"/>
  <c r="H26" i="25"/>
  <c r="H45" i="25" s="1"/>
  <c r="Q26" i="24"/>
  <c r="M44" i="24"/>
  <c r="K44" i="24"/>
  <c r="K45" i="24" s="1"/>
  <c r="E26" i="23"/>
  <c r="E45" i="23" s="1"/>
  <c r="J26" i="22"/>
  <c r="N26" i="21"/>
  <c r="N45" i="21" s="1"/>
  <c r="L44" i="20"/>
  <c r="L45" i="20" s="1"/>
  <c r="P44" i="19"/>
  <c r="W44" i="18"/>
  <c r="P26" i="17"/>
  <c r="P45" i="17" s="1"/>
  <c r="I44" i="17"/>
  <c r="I45" i="17" s="1"/>
  <c r="U26" i="16"/>
  <c r="U45" i="16" s="1"/>
  <c r="N44" i="16"/>
  <c r="D26" i="15"/>
  <c r="L26" i="13"/>
  <c r="J26" i="13"/>
  <c r="N26" i="12"/>
  <c r="N45" i="12" s="1"/>
  <c r="E44" i="12"/>
  <c r="E45" i="12" s="1"/>
  <c r="F44" i="11"/>
  <c r="O26" i="10"/>
  <c r="O45" i="10" s="1"/>
  <c r="E44" i="10"/>
  <c r="C44" i="10"/>
  <c r="P26" i="9"/>
  <c r="P45" i="9" s="1"/>
  <c r="N26" i="9"/>
  <c r="N45" i="9" s="1"/>
  <c r="F44" i="9"/>
  <c r="R26" i="8"/>
  <c r="Z13" i="7"/>
  <c r="O44" i="7"/>
  <c r="O45" i="7" s="1"/>
  <c r="D26" i="6"/>
  <c r="D45" i="6" s="1"/>
  <c r="P44" i="6"/>
  <c r="X26" i="5"/>
  <c r="L44" i="5"/>
  <c r="L45" i="5" s="1"/>
  <c r="T26" i="4"/>
  <c r="T45" i="4" s="1"/>
  <c r="R26" i="4"/>
  <c r="R45" i="4" s="1"/>
  <c r="I44" i="4"/>
  <c r="I45" i="4" s="1"/>
  <c r="G44" i="4"/>
  <c r="G45" i="4" s="1"/>
  <c r="T26" i="3"/>
  <c r="R26" i="3"/>
  <c r="R45" i="3" s="1"/>
  <c r="I44" i="3"/>
  <c r="I45" i="3" s="1"/>
  <c r="G44" i="3"/>
  <c r="T26" i="2"/>
  <c r="T45" i="2" s="1"/>
  <c r="R26" i="2"/>
  <c r="R45" i="2" s="1"/>
  <c r="I44" i="2"/>
  <c r="R45" i="21"/>
  <c r="H44" i="21"/>
  <c r="Z50" i="21"/>
  <c r="AA45" i="19"/>
  <c r="Z25" i="19"/>
  <c r="Z50" i="17"/>
  <c r="C45" i="15"/>
  <c r="J45" i="14"/>
  <c r="M45" i="13"/>
  <c r="O45" i="12"/>
  <c r="S45" i="8"/>
  <c r="C45" i="7"/>
  <c r="Q45" i="6"/>
  <c r="C45" i="5"/>
  <c r="Q45" i="10"/>
  <c r="T45" i="8"/>
  <c r="AA26" i="7"/>
  <c r="AA45" i="7" s="1"/>
  <c r="F45" i="6"/>
  <c r="AA26" i="5"/>
  <c r="AA45" i="5" s="1"/>
  <c r="V45" i="4"/>
  <c r="V45" i="3"/>
  <c r="V45" i="2"/>
  <c r="D44" i="42"/>
  <c r="AA44" i="42"/>
  <c r="AA45" i="42" s="1"/>
  <c r="R26" i="41"/>
  <c r="R45" i="41" s="1"/>
  <c r="K44" i="41"/>
  <c r="H44" i="41"/>
  <c r="U26" i="40"/>
  <c r="U45" i="40" s="1"/>
  <c r="S26" i="40"/>
  <c r="S45" i="40" s="1"/>
  <c r="M44" i="40"/>
  <c r="M45" i="40" s="1"/>
  <c r="V26" i="39"/>
  <c r="V45" i="39" s="1"/>
  <c r="G26" i="38"/>
  <c r="G45" i="38" s="1"/>
  <c r="W44" i="38"/>
  <c r="U44" i="38"/>
  <c r="U45" i="38" s="1"/>
  <c r="F44" i="37"/>
  <c r="D44" i="37"/>
  <c r="R26" i="36"/>
  <c r="U26" i="35"/>
  <c r="N44" i="35"/>
  <c r="H26" i="33"/>
  <c r="H45" i="33" s="1"/>
  <c r="F26" i="33"/>
  <c r="W44" i="33"/>
  <c r="O26" i="32"/>
  <c r="H44" i="32"/>
  <c r="U26" i="31"/>
  <c r="U45" i="31" s="1"/>
  <c r="L44" i="31"/>
  <c r="L45" i="31" s="1"/>
  <c r="V26" i="30"/>
  <c r="V45" i="30" s="1"/>
  <c r="Q44" i="30"/>
  <c r="G26" i="29"/>
  <c r="G45" i="29" s="1"/>
  <c r="V44" i="29"/>
  <c r="I26" i="27"/>
  <c r="I45" i="27" s="1"/>
  <c r="M26" i="25"/>
  <c r="T26" i="24"/>
  <c r="P44" i="24"/>
  <c r="H26" i="23"/>
  <c r="H45" i="23" s="1"/>
  <c r="F26" i="23"/>
  <c r="F45" i="23" s="1"/>
  <c r="V44" i="23"/>
  <c r="V45" i="23" s="1"/>
  <c r="T44" i="23"/>
  <c r="M26" i="22"/>
  <c r="G44" i="22"/>
  <c r="O44" i="20"/>
  <c r="O45" i="20" s="1"/>
  <c r="I26" i="18"/>
  <c r="I45" i="18" s="1"/>
  <c r="D44" i="18"/>
  <c r="D45" i="18" s="1"/>
  <c r="S26" i="17"/>
  <c r="S45" i="17" s="1"/>
  <c r="L44" i="17"/>
  <c r="X26" i="16"/>
  <c r="Q44" i="16"/>
  <c r="G26" i="15"/>
  <c r="G45" i="15" s="1"/>
  <c r="V44" i="15"/>
  <c r="L26" i="14"/>
  <c r="E44" i="14"/>
  <c r="O26" i="13"/>
  <c r="O45" i="13" s="1"/>
  <c r="H44" i="12"/>
  <c r="H45" i="12" s="1"/>
  <c r="T26" i="11"/>
  <c r="T45" i="11" s="1"/>
  <c r="I44" i="11"/>
  <c r="G44" i="11"/>
  <c r="G45" i="11" s="1"/>
  <c r="H44" i="10"/>
  <c r="H45" i="10" s="1"/>
  <c r="S26" i="9"/>
  <c r="I44" i="9"/>
  <c r="G44" i="9"/>
  <c r="U26" i="8"/>
  <c r="U45" i="8" s="1"/>
  <c r="R44" i="7"/>
  <c r="G26" i="6"/>
  <c r="G45" i="6" s="1"/>
  <c r="S44" i="6"/>
  <c r="W26" i="4"/>
  <c r="W45" i="4" s="1"/>
  <c r="L44" i="4"/>
  <c r="W26" i="3"/>
  <c r="W45" i="3" s="1"/>
  <c r="L44" i="3"/>
  <c r="L45" i="3" s="1"/>
  <c r="W26" i="2"/>
  <c r="W45" i="2" s="1"/>
  <c r="L44" i="2"/>
  <c r="L45" i="2" s="1"/>
  <c r="L45" i="42"/>
  <c r="L44" i="41"/>
  <c r="Z50" i="41"/>
  <c r="N44" i="40"/>
  <c r="F26" i="38"/>
  <c r="F45" i="38" s="1"/>
  <c r="Z37" i="38"/>
  <c r="M45" i="37"/>
  <c r="S26" i="36"/>
  <c r="S45" i="36" s="1"/>
  <c r="L44" i="36"/>
  <c r="O44" i="35"/>
  <c r="T44" i="34"/>
  <c r="I26" i="33"/>
  <c r="I45" i="33" s="1"/>
  <c r="X44" i="33"/>
  <c r="Z44" i="33" s="1"/>
  <c r="P26" i="32"/>
  <c r="N26" i="32"/>
  <c r="I44" i="32"/>
  <c r="W45" i="30"/>
  <c r="I45" i="28"/>
  <c r="J26" i="27"/>
  <c r="X26" i="27"/>
  <c r="X45" i="27" s="1"/>
  <c r="Z45" i="27" s="1"/>
  <c r="I26" i="26"/>
  <c r="C44" i="26"/>
  <c r="C45" i="26" s="1"/>
  <c r="Y44" i="26"/>
  <c r="Y45" i="26" s="1"/>
  <c r="N26" i="25"/>
  <c r="N45" i="25" s="1"/>
  <c r="F44" i="25"/>
  <c r="F45" i="25" s="1"/>
  <c r="U26" i="24"/>
  <c r="U45" i="24" s="1"/>
  <c r="Q44" i="24"/>
  <c r="I26" i="23"/>
  <c r="I45" i="23" s="1"/>
  <c r="H44" i="22"/>
  <c r="H45" i="22" s="1"/>
  <c r="F44" i="22"/>
  <c r="F45" i="22" s="1"/>
  <c r="K44" i="21"/>
  <c r="K45" i="21" s="1"/>
  <c r="Y45" i="20"/>
  <c r="J45" i="18"/>
  <c r="C44" i="18"/>
  <c r="C45" i="18" s="1"/>
  <c r="T45" i="17"/>
  <c r="C45" i="16"/>
  <c r="Y45" i="16"/>
  <c r="H45" i="15"/>
  <c r="P45" i="13"/>
  <c r="G44" i="12"/>
  <c r="G44" i="10"/>
  <c r="H44" i="9"/>
  <c r="Z50" i="9"/>
  <c r="V45" i="8"/>
  <c r="F45" i="5"/>
  <c r="G45" i="5"/>
  <c r="C45" i="4"/>
  <c r="C45" i="2"/>
  <c r="N26" i="42"/>
  <c r="N45" i="42" s="1"/>
  <c r="G44" i="42"/>
  <c r="G45" i="42" s="1"/>
  <c r="N44" i="41"/>
  <c r="V45" i="40"/>
  <c r="P44" i="40"/>
  <c r="P45" i="40" s="1"/>
  <c r="E26" i="39"/>
  <c r="U44" i="39"/>
  <c r="H26" i="38"/>
  <c r="H45" i="38" s="1"/>
  <c r="D44" i="38"/>
  <c r="O26" i="37"/>
  <c r="O45" i="37" s="1"/>
  <c r="I44" i="37"/>
  <c r="G44" i="37"/>
  <c r="U26" i="36"/>
  <c r="U45" i="36" s="1"/>
  <c r="N44" i="36"/>
  <c r="Z13" i="35"/>
  <c r="Q44" i="35"/>
  <c r="Q45" i="35" s="1"/>
  <c r="H26" i="34"/>
  <c r="H45" i="34" s="1"/>
  <c r="K26" i="33"/>
  <c r="K45" i="33" s="1"/>
  <c r="D44" i="33"/>
  <c r="R26" i="32"/>
  <c r="R45" i="32" s="1"/>
  <c r="O44" i="31"/>
  <c r="O45" i="31" s="1"/>
  <c r="C26" i="30"/>
  <c r="C45" i="30" s="1"/>
  <c r="Y26" i="30"/>
  <c r="T44" i="30"/>
  <c r="T45" i="30" s="1"/>
  <c r="H26" i="29"/>
  <c r="H45" i="29" s="1"/>
  <c r="C44" i="29"/>
  <c r="Y44" i="29"/>
  <c r="Z44" i="29" s="1"/>
  <c r="K26" i="28"/>
  <c r="K45" i="28" s="1"/>
  <c r="Z37" i="28"/>
  <c r="L26" i="27"/>
  <c r="V44" i="27"/>
  <c r="K26" i="26"/>
  <c r="K45" i="26" s="1"/>
  <c r="H45" i="26"/>
  <c r="AA44" i="26"/>
  <c r="AA45" i="26" s="1"/>
  <c r="P26" i="25"/>
  <c r="P45" i="25" s="1"/>
  <c r="W26" i="24"/>
  <c r="W45" i="24" s="1"/>
  <c r="K26" i="23"/>
  <c r="K45" i="23" s="1"/>
  <c r="Y44" i="23"/>
  <c r="Y45" i="23" s="1"/>
  <c r="P26" i="22"/>
  <c r="P45" i="22" s="1"/>
  <c r="J44" i="22"/>
  <c r="W26" i="21"/>
  <c r="W45" i="21" s="1"/>
  <c r="P44" i="21"/>
  <c r="E26" i="20"/>
  <c r="I26" i="19"/>
  <c r="I45" i="19" s="1"/>
  <c r="V44" i="19"/>
  <c r="V45" i="19" s="1"/>
  <c r="T44" i="19"/>
  <c r="L26" i="18"/>
  <c r="L45" i="18" s="1"/>
  <c r="G44" i="18"/>
  <c r="G45" i="18" s="1"/>
  <c r="O44" i="17"/>
  <c r="E26" i="16"/>
  <c r="E45" i="16" s="1"/>
  <c r="T44" i="16"/>
  <c r="J26" i="15"/>
  <c r="J45" i="15" s="1"/>
  <c r="Y44" i="15"/>
  <c r="H44" i="14"/>
  <c r="R26" i="12"/>
  <c r="R45" i="12" s="1"/>
  <c r="W26" i="11"/>
  <c r="W45" i="11" s="1"/>
  <c r="U26" i="10"/>
  <c r="U45" i="10" s="1"/>
  <c r="L44" i="9"/>
  <c r="Q44" i="8"/>
  <c r="Q45" i="8" s="1"/>
  <c r="H26" i="7"/>
  <c r="H26" i="5"/>
  <c r="H45" i="5" s="1"/>
  <c r="D26" i="4"/>
  <c r="AA26" i="4"/>
  <c r="AA45" i="4" s="1"/>
  <c r="D26" i="3"/>
  <c r="D45" i="3" s="1"/>
  <c r="AA26" i="3"/>
  <c r="D26" i="2"/>
  <c r="AA26" i="2"/>
  <c r="AA45" i="2" s="1"/>
  <c r="L26" i="33"/>
  <c r="L45" i="33" s="1"/>
  <c r="E44" i="33"/>
  <c r="C44" i="33"/>
  <c r="S26" i="32"/>
  <c r="S45" i="32" s="1"/>
  <c r="L44" i="32"/>
  <c r="C26" i="31"/>
  <c r="C45" i="31" s="1"/>
  <c r="Y26" i="31"/>
  <c r="Y45" i="31" s="1"/>
  <c r="P44" i="31"/>
  <c r="D26" i="30"/>
  <c r="D45" i="30" s="1"/>
  <c r="X26" i="30"/>
  <c r="X45" i="30" s="1"/>
  <c r="K26" i="29"/>
  <c r="K45" i="29" s="1"/>
  <c r="D44" i="29"/>
  <c r="AA44" i="29"/>
  <c r="C44" i="28"/>
  <c r="C45" i="28" s="1"/>
  <c r="M26" i="27"/>
  <c r="M45" i="27" s="1"/>
  <c r="C44" i="27"/>
  <c r="C45" i="27" s="1"/>
  <c r="L26" i="26"/>
  <c r="L45" i="26" s="1"/>
  <c r="F44" i="26"/>
  <c r="Q26" i="25"/>
  <c r="Q45" i="25" s="1"/>
  <c r="L44" i="25"/>
  <c r="Z13" i="24"/>
  <c r="V26" i="24"/>
  <c r="V45" i="24" s="1"/>
  <c r="T44" i="24"/>
  <c r="Q26" i="22"/>
  <c r="Q45" i="22" s="1"/>
  <c r="J26" i="19"/>
  <c r="M26" i="18"/>
  <c r="H44" i="18"/>
  <c r="W26" i="17"/>
  <c r="P44" i="17"/>
  <c r="U44" i="16"/>
  <c r="D44" i="15"/>
  <c r="P26" i="14"/>
  <c r="P45" i="14" s="1"/>
  <c r="N26" i="14"/>
  <c r="N45" i="14" s="1"/>
  <c r="G44" i="14"/>
  <c r="S26" i="13"/>
  <c r="J44" i="13"/>
  <c r="J45" i="13" s="1"/>
  <c r="G44" i="13"/>
  <c r="G45" i="13" s="1"/>
  <c r="U26" i="12"/>
  <c r="U45" i="12" s="1"/>
  <c r="L44" i="12"/>
  <c r="L45" i="12" s="1"/>
  <c r="J44" i="12"/>
  <c r="L44" i="10"/>
  <c r="L45" i="10" s="1"/>
  <c r="W26" i="9"/>
  <c r="W45" i="9" s="1"/>
  <c r="M44" i="9"/>
  <c r="K44" i="9"/>
  <c r="K45" i="9" s="1"/>
  <c r="C26" i="8"/>
  <c r="C45" i="8" s="1"/>
  <c r="R44" i="8"/>
  <c r="K26" i="6"/>
  <c r="K45" i="6" s="1"/>
  <c r="S44" i="5"/>
  <c r="S45" i="5" s="1"/>
  <c r="P44" i="4"/>
  <c r="P44" i="3"/>
  <c r="P44" i="2"/>
  <c r="G45" i="53"/>
  <c r="O45" i="53"/>
  <c r="Z44" i="53"/>
  <c r="F45" i="1"/>
  <c r="U45" i="55"/>
  <c r="P45" i="54"/>
  <c r="M45" i="55"/>
  <c r="S45" i="1"/>
  <c r="AA45" i="1"/>
  <c r="T45" i="1"/>
  <c r="K45" i="1"/>
  <c r="O45" i="55"/>
  <c r="G45" i="55"/>
  <c r="D45" i="53"/>
  <c r="F44" i="55"/>
  <c r="F45" i="55" s="1"/>
  <c r="N44" i="55"/>
  <c r="N45" i="55" s="1"/>
  <c r="V44" i="55"/>
  <c r="V45" i="55" s="1"/>
  <c r="X26" i="54"/>
  <c r="I26" i="53"/>
  <c r="I45" i="53" s="1"/>
  <c r="Q26" i="53"/>
  <c r="Q45" i="53" s="1"/>
  <c r="Y26" i="53"/>
  <c r="Y45" i="53" s="1"/>
  <c r="Z25" i="53"/>
  <c r="X45" i="52"/>
  <c r="Z45" i="52" s="1"/>
  <c r="Z26" i="52"/>
  <c r="Z44" i="52"/>
  <c r="O45" i="49"/>
  <c r="W45" i="49"/>
  <c r="C45" i="46"/>
  <c r="S45" i="46"/>
  <c r="L45" i="53"/>
  <c r="Z26" i="51"/>
  <c r="Z26" i="50"/>
  <c r="X45" i="44"/>
  <c r="Z45" i="44" s="1"/>
  <c r="F44" i="1"/>
  <c r="N44" i="1"/>
  <c r="N45" i="1" s="1"/>
  <c r="V44" i="1"/>
  <c r="X26" i="55"/>
  <c r="Y44" i="55"/>
  <c r="Z44" i="55" s="1"/>
  <c r="I26" i="54"/>
  <c r="I45" i="54" s="1"/>
  <c r="Q26" i="54"/>
  <c r="Q45" i="54" s="1"/>
  <c r="Y26" i="54"/>
  <c r="Y45" i="54" s="1"/>
  <c r="AA45" i="53"/>
  <c r="Q45" i="49"/>
  <c r="Y45" i="49"/>
  <c r="Z43" i="54"/>
  <c r="C45" i="53"/>
  <c r="K45" i="53"/>
  <c r="X26" i="53"/>
  <c r="Z26" i="48"/>
  <c r="I26" i="55"/>
  <c r="I45" i="55" s="1"/>
  <c r="Q26" i="55"/>
  <c r="Q45" i="55" s="1"/>
  <c r="Y26" i="55"/>
  <c r="Z25" i="55"/>
  <c r="Z43" i="53"/>
  <c r="Y44" i="53"/>
  <c r="N45" i="45"/>
  <c r="D45" i="44"/>
  <c r="L45" i="44"/>
  <c r="T45" i="44"/>
  <c r="G45" i="47"/>
  <c r="O45" i="47"/>
  <c r="E45" i="44"/>
  <c r="M45" i="44"/>
  <c r="U45" i="44"/>
  <c r="F45" i="49"/>
  <c r="N45" i="49"/>
  <c r="V45" i="49"/>
  <c r="H45" i="47"/>
  <c r="P45" i="47"/>
  <c r="R45" i="46"/>
  <c r="AA45" i="46"/>
  <c r="F44" i="45"/>
  <c r="F45" i="45" s="1"/>
  <c r="N44" i="45"/>
  <c r="V44" i="45"/>
  <c r="V45" i="45" s="1"/>
  <c r="I26" i="43"/>
  <c r="I45" i="43" s="1"/>
  <c r="Q26" i="43"/>
  <c r="Q45" i="43" s="1"/>
  <c r="Y26" i="43"/>
  <c r="Y45" i="43" s="1"/>
  <c r="Z25" i="43"/>
  <c r="Z13" i="52"/>
  <c r="Z13" i="51"/>
  <c r="Z13" i="50"/>
  <c r="Z13" i="48"/>
  <c r="X44" i="45"/>
  <c r="X45" i="36"/>
  <c r="Z26" i="36"/>
  <c r="F44" i="46"/>
  <c r="F45" i="46" s="1"/>
  <c r="N44" i="46"/>
  <c r="N45" i="46" s="1"/>
  <c r="V44" i="46"/>
  <c r="V45" i="46" s="1"/>
  <c r="X26" i="45"/>
  <c r="Y44" i="45"/>
  <c r="Y45" i="45" s="1"/>
  <c r="I26" i="44"/>
  <c r="I45" i="44" s="1"/>
  <c r="Q26" i="44"/>
  <c r="Q45" i="44" s="1"/>
  <c r="Y26" i="44"/>
  <c r="Y45" i="44" s="1"/>
  <c r="M45" i="43"/>
  <c r="U45" i="47"/>
  <c r="Z43" i="44"/>
  <c r="Z26" i="41"/>
  <c r="X45" i="37"/>
  <c r="Z45" i="37" s="1"/>
  <c r="Z26" i="37"/>
  <c r="Z37" i="52"/>
  <c r="Z37" i="51"/>
  <c r="X44" i="51"/>
  <c r="Z44" i="51" s="1"/>
  <c r="Z37" i="50"/>
  <c r="X44" i="50"/>
  <c r="Z44" i="50" s="1"/>
  <c r="X44" i="49"/>
  <c r="Z44" i="49" s="1"/>
  <c r="Z37" i="48"/>
  <c r="X44" i="48"/>
  <c r="Z44" i="48" s="1"/>
  <c r="X26" i="46"/>
  <c r="Y44" i="46"/>
  <c r="Z44" i="46" s="1"/>
  <c r="Z25" i="45"/>
  <c r="N45" i="43"/>
  <c r="V26" i="43"/>
  <c r="V45" i="43" s="1"/>
  <c r="O45" i="42"/>
  <c r="W45" i="42"/>
  <c r="AA45" i="41"/>
  <c r="H45" i="39"/>
  <c r="S45" i="35"/>
  <c r="K45" i="35"/>
  <c r="C45" i="35"/>
  <c r="M45" i="34"/>
  <c r="Z45" i="34"/>
  <c r="Z25" i="46"/>
  <c r="W26" i="43"/>
  <c r="W45" i="43" s="1"/>
  <c r="C44" i="43"/>
  <c r="C45" i="43" s="1"/>
  <c r="H45" i="42"/>
  <c r="P45" i="42"/>
  <c r="K45" i="41"/>
  <c r="S45" i="41"/>
  <c r="E45" i="41"/>
  <c r="AA45" i="40"/>
  <c r="AA45" i="38"/>
  <c r="J45" i="38"/>
  <c r="C45" i="37"/>
  <c r="N45" i="37"/>
  <c r="E45" i="36"/>
  <c r="N45" i="34"/>
  <c r="V45" i="34"/>
  <c r="X26" i="43"/>
  <c r="I45" i="42"/>
  <c r="Q45" i="42"/>
  <c r="Y45" i="42"/>
  <c r="T45" i="41"/>
  <c r="M45" i="41"/>
  <c r="E45" i="40"/>
  <c r="J45" i="39"/>
  <c r="C45" i="38"/>
  <c r="S45" i="38"/>
  <c r="E45" i="38"/>
  <c r="V45" i="37"/>
  <c r="E45" i="35"/>
  <c r="M45" i="35"/>
  <c r="U45" i="35"/>
  <c r="G45" i="34"/>
  <c r="O45" i="34"/>
  <c r="L26" i="39"/>
  <c r="L45" i="39" s="1"/>
  <c r="T26" i="39"/>
  <c r="T45" i="39" s="1"/>
  <c r="D26" i="35"/>
  <c r="D45" i="35" s="1"/>
  <c r="L26" i="35"/>
  <c r="L45" i="35" s="1"/>
  <c r="T26" i="35"/>
  <c r="T45" i="35" s="1"/>
  <c r="E45" i="34"/>
  <c r="F44" i="34"/>
  <c r="F45" i="34" s="1"/>
  <c r="N44" i="34"/>
  <c r="V44" i="34"/>
  <c r="I45" i="30"/>
  <c r="Q45" i="30"/>
  <c r="Y45" i="30"/>
  <c r="Z44" i="30"/>
  <c r="X45" i="26"/>
  <c r="Z45" i="26" s="1"/>
  <c r="Z26" i="26"/>
  <c r="X44" i="43"/>
  <c r="Z44" i="43" s="1"/>
  <c r="Z37" i="42"/>
  <c r="X44" i="42"/>
  <c r="Z44" i="42" s="1"/>
  <c r="X44" i="41"/>
  <c r="Z44" i="41" s="1"/>
  <c r="X26" i="38"/>
  <c r="X45" i="33"/>
  <c r="Z45" i="33" s="1"/>
  <c r="Z26" i="33"/>
  <c r="Z13" i="37"/>
  <c r="Z37" i="37"/>
  <c r="D26" i="36"/>
  <c r="D45" i="36" s="1"/>
  <c r="L26" i="36"/>
  <c r="T26" i="36"/>
  <c r="T45" i="36" s="1"/>
  <c r="Z26" i="34"/>
  <c r="L45" i="28"/>
  <c r="Q45" i="27"/>
  <c r="H45" i="27"/>
  <c r="Y26" i="39"/>
  <c r="Y45" i="39" s="1"/>
  <c r="D26" i="37"/>
  <c r="D45" i="37" s="1"/>
  <c r="L26" i="37"/>
  <c r="L45" i="37" s="1"/>
  <c r="T26" i="37"/>
  <c r="T45" i="37" s="1"/>
  <c r="AA45" i="34"/>
  <c r="Z37" i="34"/>
  <c r="E45" i="33"/>
  <c r="E45" i="28"/>
  <c r="U45" i="28"/>
  <c r="J45" i="27"/>
  <c r="R45" i="27"/>
  <c r="X26" i="40"/>
  <c r="Z26" i="35"/>
  <c r="D45" i="33"/>
  <c r="M45" i="33"/>
  <c r="G45" i="32"/>
  <c r="O45" i="32"/>
  <c r="Q45" i="31"/>
  <c r="H45" i="31"/>
  <c r="I45" i="29"/>
  <c r="Q45" i="29"/>
  <c r="F45" i="28"/>
  <c r="N45" i="28"/>
  <c r="Z13" i="42"/>
  <c r="Z13" i="41"/>
  <c r="Z13" i="40"/>
  <c r="U45" i="34"/>
  <c r="U45" i="33"/>
  <c r="H45" i="32"/>
  <c r="P45" i="32"/>
  <c r="X45" i="32"/>
  <c r="Z26" i="32"/>
  <c r="J45" i="31"/>
  <c r="R45" i="31"/>
  <c r="R45" i="29"/>
  <c r="O45" i="28"/>
  <c r="L45" i="27"/>
  <c r="G45" i="26"/>
  <c r="I44" i="40"/>
  <c r="I45" i="40" s="1"/>
  <c r="Q44" i="40"/>
  <c r="Q45" i="40" s="1"/>
  <c r="Y44" i="40"/>
  <c r="Z44" i="40" s="1"/>
  <c r="Z43" i="40"/>
  <c r="I44" i="36"/>
  <c r="I45" i="36" s="1"/>
  <c r="Q44" i="36"/>
  <c r="Q45" i="36" s="1"/>
  <c r="Y44" i="36"/>
  <c r="Y45" i="36" s="1"/>
  <c r="F45" i="33"/>
  <c r="N45" i="33"/>
  <c r="V45" i="33"/>
  <c r="I45" i="32"/>
  <c r="Q45" i="32"/>
  <c r="Y45" i="32"/>
  <c r="H45" i="30"/>
  <c r="P45" i="30"/>
  <c r="H45" i="28"/>
  <c r="P45" i="27"/>
  <c r="Z13" i="30"/>
  <c r="Z37" i="30"/>
  <c r="Z25" i="30"/>
  <c r="K44" i="30"/>
  <c r="K45" i="30" s="1"/>
  <c r="S44" i="30"/>
  <c r="AA44" i="30"/>
  <c r="AA45" i="30" s="1"/>
  <c r="Z43" i="30"/>
  <c r="X44" i="28"/>
  <c r="Z26" i="27"/>
  <c r="Z25" i="26"/>
  <c r="Z43" i="26"/>
  <c r="Z26" i="25"/>
  <c r="Z13" i="33"/>
  <c r="Z13" i="32"/>
  <c r="Z26" i="24"/>
  <c r="AA45" i="20"/>
  <c r="J45" i="20"/>
  <c r="J45" i="19"/>
  <c r="AA45" i="25"/>
  <c r="O45" i="23"/>
  <c r="C45" i="21"/>
  <c r="C45" i="20"/>
  <c r="K45" i="20"/>
  <c r="S45" i="20"/>
  <c r="C45" i="19"/>
  <c r="Y26" i="29"/>
  <c r="Y45" i="29" s="1"/>
  <c r="F45" i="26"/>
  <c r="N45" i="26"/>
  <c r="V45" i="26"/>
  <c r="C45" i="25"/>
  <c r="K45" i="25"/>
  <c r="L45" i="21"/>
  <c r="T45" i="21"/>
  <c r="D45" i="20"/>
  <c r="T45" i="20"/>
  <c r="N45" i="20"/>
  <c r="N45" i="19"/>
  <c r="Z37" i="33"/>
  <c r="J45" i="22"/>
  <c r="R45" i="22"/>
  <c r="E45" i="21"/>
  <c r="M45" i="21"/>
  <c r="E45" i="20"/>
  <c r="M45" i="20"/>
  <c r="E45" i="19"/>
  <c r="M45" i="19"/>
  <c r="U45" i="19"/>
  <c r="F26" i="31"/>
  <c r="F45" i="31" s="1"/>
  <c r="N26" i="31"/>
  <c r="N45" i="31" s="1"/>
  <c r="V26" i="31"/>
  <c r="V45" i="31" s="1"/>
  <c r="F26" i="27"/>
  <c r="N26" i="27"/>
  <c r="V26" i="27"/>
  <c r="V45" i="27" s="1"/>
  <c r="U45" i="25"/>
  <c r="J45" i="23"/>
  <c r="R45" i="23"/>
  <c r="AA45" i="23"/>
  <c r="C45" i="22"/>
  <c r="F45" i="20"/>
  <c r="V45" i="20"/>
  <c r="F45" i="19"/>
  <c r="Z25" i="24"/>
  <c r="X26" i="22"/>
  <c r="X44" i="22"/>
  <c r="I44" i="21"/>
  <c r="I45" i="21" s="1"/>
  <c r="Q44" i="21"/>
  <c r="Q45" i="21" s="1"/>
  <c r="Y44" i="21"/>
  <c r="Y45" i="21" s="1"/>
  <c r="F45" i="18"/>
  <c r="N45" i="18"/>
  <c r="Z13" i="25"/>
  <c r="X26" i="23"/>
  <c r="X44" i="23"/>
  <c r="Z44" i="23" s="1"/>
  <c r="Z25" i="21"/>
  <c r="X26" i="19"/>
  <c r="X45" i="18"/>
  <c r="Z45" i="18" s="1"/>
  <c r="Z26" i="18"/>
  <c r="X45" i="15"/>
  <c r="Z45" i="15" s="1"/>
  <c r="Z26" i="15"/>
  <c r="H45" i="13"/>
  <c r="G45" i="10"/>
  <c r="D26" i="25"/>
  <c r="D45" i="25" s="1"/>
  <c r="L26" i="25"/>
  <c r="T26" i="25"/>
  <c r="T45" i="25" s="1"/>
  <c r="X45" i="16"/>
  <c r="Z45" i="16" s="1"/>
  <c r="Z26" i="16"/>
  <c r="I45" i="13"/>
  <c r="Q45" i="13"/>
  <c r="Y45" i="13"/>
  <c r="G45" i="12"/>
  <c r="F45" i="11"/>
  <c r="N45" i="11"/>
  <c r="X44" i="24"/>
  <c r="Z44" i="24" s="1"/>
  <c r="X26" i="20"/>
  <c r="X44" i="20"/>
  <c r="Z44" i="20" s="1"/>
  <c r="X45" i="17"/>
  <c r="Z26" i="17"/>
  <c r="D26" i="22"/>
  <c r="D45" i="22" s="1"/>
  <c r="L26" i="22"/>
  <c r="L45" i="22" s="1"/>
  <c r="T26" i="22"/>
  <c r="T45" i="22" s="1"/>
  <c r="Z37" i="19"/>
  <c r="Q45" i="17"/>
  <c r="Y45" i="17"/>
  <c r="J45" i="16"/>
  <c r="R45" i="16"/>
  <c r="F45" i="15"/>
  <c r="D45" i="14"/>
  <c r="L45" i="14"/>
  <c r="T45" i="14"/>
  <c r="S45" i="13"/>
  <c r="H45" i="11"/>
  <c r="V45" i="11"/>
  <c r="R45" i="10"/>
  <c r="X44" i="25"/>
  <c r="Z44" i="25" s="1"/>
  <c r="X44" i="21"/>
  <c r="Z44" i="21" s="1"/>
  <c r="J45" i="17"/>
  <c r="R45" i="17"/>
  <c r="F45" i="16"/>
  <c r="D45" i="15"/>
  <c r="L45" i="15"/>
  <c r="T45" i="15"/>
  <c r="N45" i="15"/>
  <c r="D45" i="13"/>
  <c r="L45" i="13"/>
  <c r="R45" i="13"/>
  <c r="AA45" i="12"/>
  <c r="J45" i="12"/>
  <c r="S45" i="10"/>
  <c r="D26" i="23"/>
  <c r="D45" i="23" s="1"/>
  <c r="L26" i="23"/>
  <c r="L45" i="23" s="1"/>
  <c r="T26" i="23"/>
  <c r="D26" i="19"/>
  <c r="D45" i="19" s="1"/>
  <c r="L26" i="19"/>
  <c r="T26" i="19"/>
  <c r="M45" i="18"/>
  <c r="U45" i="18"/>
  <c r="F45" i="17"/>
  <c r="Z44" i="17"/>
  <c r="D45" i="16"/>
  <c r="L45" i="16"/>
  <c r="T45" i="16"/>
  <c r="N45" i="16"/>
  <c r="E45" i="15"/>
  <c r="M45" i="15"/>
  <c r="U45" i="15"/>
  <c r="V45" i="15"/>
  <c r="C45" i="12"/>
  <c r="K45" i="12"/>
  <c r="S45" i="12"/>
  <c r="AA45" i="11"/>
  <c r="J45" i="11"/>
  <c r="X44" i="14"/>
  <c r="Z44" i="14" s="1"/>
  <c r="X26" i="13"/>
  <c r="Z13" i="13"/>
  <c r="E44" i="11"/>
  <c r="E45" i="11" s="1"/>
  <c r="M44" i="11"/>
  <c r="M45" i="11" s="1"/>
  <c r="U44" i="11"/>
  <c r="U45" i="11" s="1"/>
  <c r="P45" i="10"/>
  <c r="X26" i="10"/>
  <c r="Z13" i="10"/>
  <c r="H45" i="9"/>
  <c r="Z37" i="9"/>
  <c r="Y44" i="9"/>
  <c r="Y45" i="9" s="1"/>
  <c r="Z45" i="9" s="1"/>
  <c r="Z26" i="14"/>
  <c r="Z43" i="13"/>
  <c r="X44" i="10"/>
  <c r="Z44" i="10" s="1"/>
  <c r="Z13" i="18"/>
  <c r="Z13" i="17"/>
  <c r="Z13" i="16"/>
  <c r="Z13" i="15"/>
  <c r="Z13" i="14"/>
  <c r="T45" i="13"/>
  <c r="M45" i="7"/>
  <c r="P45" i="11"/>
  <c r="X26" i="11"/>
  <c r="Z13" i="11"/>
  <c r="S45" i="9"/>
  <c r="F45" i="7"/>
  <c r="V45" i="7"/>
  <c r="N45" i="7"/>
  <c r="I45" i="9"/>
  <c r="E45" i="8"/>
  <c r="M45" i="8"/>
  <c r="Y45" i="8"/>
  <c r="G45" i="7"/>
  <c r="Z37" i="18"/>
  <c r="Z37" i="17"/>
  <c r="Z37" i="16"/>
  <c r="Z37" i="15"/>
  <c r="X26" i="12"/>
  <c r="Z13" i="12"/>
  <c r="F45" i="8"/>
  <c r="N45" i="8"/>
  <c r="H45" i="7"/>
  <c r="P45" i="7"/>
  <c r="F45" i="9"/>
  <c r="Q45" i="9"/>
  <c r="G45" i="8"/>
  <c r="O45" i="8"/>
  <c r="I45" i="7"/>
  <c r="Q45" i="7"/>
  <c r="AA26" i="6"/>
  <c r="AA45" i="6" s="1"/>
  <c r="X44" i="6"/>
  <c r="Z44" i="6" s="1"/>
  <c r="Z37" i="6"/>
  <c r="J45" i="5"/>
  <c r="O45" i="5"/>
  <c r="D45" i="4"/>
  <c r="H45" i="3"/>
  <c r="P45" i="3"/>
  <c r="X45" i="3"/>
  <c r="Z26" i="3"/>
  <c r="D45" i="2"/>
  <c r="Z26" i="7"/>
  <c r="Y45" i="3"/>
  <c r="T44" i="9"/>
  <c r="T45" i="9" s="1"/>
  <c r="X26" i="8"/>
  <c r="X44" i="8"/>
  <c r="Z44" i="8" s="1"/>
  <c r="X44" i="5"/>
  <c r="Z44" i="5" s="1"/>
  <c r="Z37" i="5"/>
  <c r="M45" i="4"/>
  <c r="AA45" i="3"/>
  <c r="M45" i="2"/>
  <c r="O45" i="6"/>
  <c r="W45" i="6"/>
  <c r="C45" i="3"/>
  <c r="K45" i="3"/>
  <c r="S45" i="3"/>
  <c r="H45" i="6"/>
  <c r="P45" i="6"/>
  <c r="X26" i="6"/>
  <c r="Z13" i="6"/>
  <c r="D45" i="5"/>
  <c r="Z26" i="5"/>
  <c r="X45" i="4"/>
  <c r="Z45" i="4" s="1"/>
  <c r="Z26" i="4"/>
  <c r="U45" i="4"/>
  <c r="X45" i="2"/>
  <c r="Z45" i="2" s="1"/>
  <c r="Z26" i="2"/>
  <c r="U45" i="2"/>
  <c r="Z13" i="9"/>
  <c r="Y45" i="4"/>
  <c r="Z37" i="4"/>
  <c r="Z37" i="3"/>
  <c r="Z37" i="2"/>
  <c r="Z13" i="5"/>
  <c r="Z13" i="4"/>
  <c r="Z13" i="3"/>
  <c r="Z13" i="2"/>
  <c r="E45" i="39" l="1"/>
  <c r="M45" i="24"/>
  <c r="O45" i="35"/>
  <c r="Z26" i="28"/>
  <c r="E45" i="17"/>
  <c r="D45" i="29"/>
  <c r="O45" i="17"/>
  <c r="V45" i="42"/>
  <c r="D45" i="46"/>
  <c r="S45" i="49"/>
  <c r="O45" i="18"/>
  <c r="L45" i="36"/>
  <c r="X45" i="48"/>
  <c r="Z45" i="48" s="1"/>
  <c r="P45" i="34"/>
  <c r="G45" i="35"/>
  <c r="Z44" i="22"/>
  <c r="T45" i="24"/>
  <c r="W45" i="52"/>
  <c r="W45" i="51"/>
  <c r="P45" i="21"/>
  <c r="L45" i="52"/>
  <c r="C45" i="29"/>
  <c r="L45" i="50"/>
  <c r="AA45" i="43"/>
  <c r="L45" i="25"/>
  <c r="X45" i="1"/>
  <c r="Z45" i="1" s="1"/>
  <c r="F45" i="37"/>
  <c r="T45" i="48"/>
  <c r="O45" i="52"/>
  <c r="V45" i="29"/>
  <c r="S45" i="30"/>
  <c r="R45" i="8"/>
  <c r="W45" i="38"/>
  <c r="W45" i="41"/>
  <c r="V45" i="51"/>
  <c r="P45" i="19"/>
  <c r="W45" i="18"/>
  <c r="H45" i="20"/>
  <c r="J45" i="55"/>
  <c r="I45" i="26"/>
  <c r="Q45" i="24"/>
  <c r="P45" i="24"/>
  <c r="N45" i="40"/>
  <c r="T45" i="50"/>
  <c r="N45" i="41"/>
  <c r="U45" i="54"/>
  <c r="U45" i="1"/>
  <c r="X45" i="39"/>
  <c r="Z45" i="3"/>
  <c r="L45" i="19"/>
  <c r="G45" i="37"/>
  <c r="N45" i="36"/>
  <c r="O45" i="45"/>
  <c r="U45" i="46"/>
  <c r="Z26" i="31"/>
  <c r="I45" i="2"/>
  <c r="I45" i="37"/>
  <c r="M45" i="12"/>
  <c r="H45" i="41"/>
  <c r="L45" i="6"/>
  <c r="N45" i="39"/>
  <c r="O45" i="51"/>
  <c r="W45" i="33"/>
  <c r="Z45" i="7"/>
  <c r="T45" i="19"/>
  <c r="Z45" i="39"/>
  <c r="P45" i="37"/>
  <c r="W45" i="36"/>
  <c r="N45" i="27"/>
  <c r="V45" i="1"/>
  <c r="T45" i="34"/>
  <c r="Q45" i="28"/>
  <c r="M45" i="25"/>
  <c r="D45" i="52"/>
  <c r="F45" i="27"/>
  <c r="Z26" i="30"/>
  <c r="N45" i="32"/>
  <c r="J45" i="26"/>
  <c r="T45" i="23"/>
  <c r="H45" i="14"/>
  <c r="S45" i="42"/>
  <c r="F45" i="21"/>
  <c r="P45" i="29"/>
  <c r="K45" i="43"/>
  <c r="Z26" i="9"/>
  <c r="X45" i="47"/>
  <c r="Z45" i="47" s="1"/>
  <c r="Y45" i="55"/>
  <c r="W45" i="17"/>
  <c r="O45" i="40"/>
  <c r="O45" i="29"/>
  <c r="E45" i="49"/>
  <c r="G45" i="45"/>
  <c r="K45" i="51"/>
  <c r="M45" i="22"/>
  <c r="R45" i="36"/>
  <c r="T45" i="3"/>
  <c r="K45" i="54"/>
  <c r="Q45" i="48"/>
  <c r="P45" i="45"/>
  <c r="G45" i="9"/>
  <c r="I45" i="48"/>
  <c r="T45" i="31"/>
  <c r="X45" i="10"/>
  <c r="Z45" i="10" s="1"/>
  <c r="Z26" i="10"/>
  <c r="Z44" i="9"/>
  <c r="X45" i="23"/>
  <c r="Z45" i="23" s="1"/>
  <c r="Z26" i="23"/>
  <c r="Z44" i="28"/>
  <c r="X45" i="28"/>
  <c r="Z45" i="28" s="1"/>
  <c r="Z45" i="32"/>
  <c r="X45" i="40"/>
  <c r="Z26" i="40"/>
  <c r="X45" i="55"/>
  <c r="Z26" i="55"/>
  <c r="X45" i="49"/>
  <c r="Z45" i="49" s="1"/>
  <c r="X45" i="14"/>
  <c r="Z45" i="14" s="1"/>
  <c r="X45" i="43"/>
  <c r="Z45" i="43" s="1"/>
  <c r="Z26" i="43"/>
  <c r="Z45" i="36"/>
  <c r="X45" i="22"/>
  <c r="Z45" i="22" s="1"/>
  <c r="Z26" i="22"/>
  <c r="X45" i="42"/>
  <c r="Z45" i="42" s="1"/>
  <c r="Z26" i="53"/>
  <c r="X45" i="53"/>
  <c r="Z45" i="53" s="1"/>
  <c r="X45" i="50"/>
  <c r="Z45" i="50" s="1"/>
  <c r="X45" i="24"/>
  <c r="Z45" i="24" s="1"/>
  <c r="X45" i="41"/>
  <c r="Z45" i="41" s="1"/>
  <c r="Z44" i="45"/>
  <c r="X45" i="54"/>
  <c r="Z45" i="54" s="1"/>
  <c r="Z26" i="54"/>
  <c r="X45" i="25"/>
  <c r="Z45" i="25" s="1"/>
  <c r="Z26" i="29"/>
  <c r="X45" i="45"/>
  <c r="Z45" i="45" s="1"/>
  <c r="Z26" i="45"/>
  <c r="Y45" i="46"/>
  <c r="X45" i="51"/>
  <c r="Z45" i="51" s="1"/>
  <c r="Z26" i="12"/>
  <c r="X45" i="12"/>
  <c r="Z45" i="12" s="1"/>
  <c r="Z45" i="17"/>
  <c r="X45" i="19"/>
  <c r="Z45" i="19" s="1"/>
  <c r="Z26" i="19"/>
  <c r="Z26" i="46"/>
  <c r="X45" i="46"/>
  <c r="Z45" i="46" s="1"/>
  <c r="Z26" i="8"/>
  <c r="X45" i="8"/>
  <c r="Z45" i="8" s="1"/>
  <c r="X45" i="6"/>
  <c r="Z45" i="6" s="1"/>
  <c r="Z26" i="6"/>
  <c r="Z45" i="30"/>
  <c r="Y45" i="40"/>
  <c r="X45" i="11"/>
  <c r="Z45" i="11" s="1"/>
  <c r="Z26" i="11"/>
  <c r="X45" i="5"/>
  <c r="Z45" i="5" s="1"/>
  <c r="X45" i="13"/>
  <c r="Z45" i="13" s="1"/>
  <c r="Z26" i="13"/>
  <c r="X45" i="20"/>
  <c r="Z45" i="20" s="1"/>
  <c r="Z26" i="20"/>
  <c r="X45" i="21"/>
  <c r="Z45" i="21" s="1"/>
  <c r="Z26" i="39"/>
  <c r="X45" i="38"/>
  <c r="Z45" i="38" s="1"/>
  <c r="Z26" i="38"/>
  <c r="Z45" i="55" l="1"/>
  <c r="Z45" i="40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<sst xmlns="http://schemas.openxmlformats.org/spreadsheetml/2006/main" count="7150" uniqueCount="134">
  <si>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Energy sources  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</si>
  <si>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</si>
  <si>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</si>
  <si>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</si>
  <si>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</si>
  <si>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</si>
  <si>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</si>
  <si>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</si>
  <si>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</si>
  <si>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</si>
  <si>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</si>
  <si>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</si>
  <si>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</si>
  <si>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</si>
  <si>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</si>
  <si>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</si>
  <si>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</si>
  <si>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</si>
  <si>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</si>
  <si>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</si>
  <si>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</si>
  <si>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</si>
  <si>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</si>
  <si>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</si>
  <si>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</si>
  <si>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</si>
  <si>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</si>
  <si>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</si>
  <si>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</si>
  <si>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</si>
  <si>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</si>
  <si>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</si>
  <si>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</si>
  <si>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</si>
  <si>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</si>
  <si>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</si>
  <si>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</si>
  <si>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</si>
  <si>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</si>
  <si>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</si>
  <si>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</si>
  <si>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</si>
  <si>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</si>
  <si>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</si>
  <si>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</si>
  <si>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</si>
  <si>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</si>
  <si>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</si>
  <si>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</si>
  <si>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</si>
  <si>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</si>
  <si>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</si>
  <si>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</si>
  <si>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</si>
  <si>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</si>
  <si>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</si>
  <si>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</si>
  <si>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</si>
  <si>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</si>
  <si>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</si>
  <si>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</si>
  <si>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</si>
  <si>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</si>
  <si>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</si>
  <si>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</si>
  <si>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</si>
  <si>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</si>
  <si>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</si>
  <si>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</si>
  <si>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</si>
  <si>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</si>
  <si>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</si>
  <si>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</si>
  <si>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</si>
  <si>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</si>
  <si>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</si>
  <si>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4th Quarter ended 30 June 2025 (Figures Finalised as at 2025/08/08)</t>
  </si>
  <si>
    <t>Kwazulu-Natal: Umzumbe (KZN213) - Table C6 Quarterly Budget Statement - Financial Position ( Energy sources                                     ) for 4th Quarter ended 30 June 2025 (Figures Finalised as at 2025/08/08)</t>
  </si>
  <si>
    <t>Kwazulu-Natal: uMuziwabantu (KZN214) - Table C6 Quarterly Budget Statement - Financial Position ( Energy sources                                     ) for 4th Quarter ended 30 June 2025 (Figures Finalised as at 2025/08/08)</t>
  </si>
  <si>
    <t>Kwazulu-Natal: Ray Nkonyeni (KZN216) - Table C6 Quarterly Budget Statement - Financial Position ( Energy sources                                     ) for 4th Quarter ended 30 June 2025 (Figures Finalised as at 2025/08/08)</t>
  </si>
  <si>
    <t>Kwazulu-Natal: Ugu (DC21) - Table C6 Quarterly Budget Statement - Financial Position ( Energy sources                                     ) for 4th Quarter ended 30 June 2025 (Figures Finalised as at 2025/08/08)</t>
  </si>
  <si>
    <t>Kwazulu-Natal: uMshwathi (KZN221) - Table C6 Quarterly Budget Statement - Financial Position ( Energy sources                                     ) for 4th Quarter ended 30 June 2025 (Figures Finalised as at 2025/08/08)</t>
  </si>
  <si>
    <t>Kwazulu-Natal: uMngeni (KZN222) - Table C6 Quarterly Budget Statement - Financial Position ( Energy sources                                     ) for 4th Quarter ended 30 June 2025 (Figures Finalised as at 2025/08/08)</t>
  </si>
  <si>
    <t>Kwazulu-Natal: Mpofana (KZN223) - Table C6 Quarterly Budget Statement - Financial Position ( Energy sources                                     ) for 4th Quarter ended 30 June 2025 (Figures Finalised as at 2025/08/08)</t>
  </si>
  <si>
    <t>Kwazulu-Natal: Impendle (KZN224) - Table C6 Quarterly Budget Statement - Financial Position ( Energy sources                                     ) for 4th Quarter ended 30 June 2025 (Figures Finalised as at 2025/08/08)</t>
  </si>
  <si>
    <t>Kwazulu-Natal: Msunduzi (KZN225) - Table C6 Quarterly Budget Statement - Financial Position ( Energy sources                                     ) for 4th Quarter ended 30 June 2025 (Figures Finalised as at 2025/08/08)</t>
  </si>
  <si>
    <t>Kwazulu-Natal: Mkhambathini (KZN226) - Table C6 Quarterly Budget Statement - Financial Position ( Energy sources                                     ) for 4th Quarter ended 30 June 2025 (Figures Finalised as at 2025/08/08)</t>
  </si>
  <si>
    <t>Kwazulu-Natal: Richmond (KZN227) - Table C6 Quarterly Budget Statement - Financial Position ( Energy sources                                     ) for 4th Quarter ended 30 June 2025 (Figures Finalised as at 2025/08/08)</t>
  </si>
  <si>
    <t>Kwazulu-Natal: uMgungundlovu (DC22) - Table C6 Quarterly Budget Statement - Financial Position ( Energy sources                                     ) for 4th Quarter ended 30 June 2025 (Figures Finalised as at 2025/08/08)</t>
  </si>
  <si>
    <t>Kwazulu-Natal: Okhahlamba (KZN235) - Table C6 Quarterly Budget Statement - Financial Position ( Energy sources                                     ) for 4th Quarter ended 30 June 2025 (Figures Finalised as at 2025/08/08)</t>
  </si>
  <si>
    <t>Kwazulu-Natal: Inkosi Langalibalele (KZN237) - Table C6 Quarterly Budget Statement - Financial Position ( Energy sources                                     ) for 4th Quarter ended 30 June 2025 (Figures Finalised as at 2025/08/08)</t>
  </si>
  <si>
    <t>Kwazulu-Natal: Alfred Duma (KZN238) - Table C6 Quarterly Budget Statement - Financial Position ( Energy sources                                     ) for 4th Quarter ended 30 June 2025 (Figures Finalised as at 2025/08/08)</t>
  </si>
  <si>
    <t>Kwazulu-Natal: Uthukela (DC23) - Table C6 Quarterly Budget Statement - Financial Position ( Energy sources                                     ) for 4th Quarter ended 30 June 2025 (Figures Finalised as at 2025/08/08)</t>
  </si>
  <si>
    <t>Kwazulu-Natal: Endumeni (KZN241) - Table C6 Quarterly Budget Statement - Financial Position ( Energy sources                                     ) for 4th Quarter ended 30 June 2025 (Figures Finalised as at 2025/08/08)</t>
  </si>
  <si>
    <t>Kwazulu-Natal: Nquthu (KZN242) - Table C6 Quarterly Budget Statement - Financial Position ( Energy sources                                     ) for 4th Quarter ended 30 June 2025 (Figures Finalised as at 2025/08/08)</t>
  </si>
  <si>
    <t>Kwazulu-Natal: Msinga (KZN244) - Table C6 Quarterly Budget Statement - Financial Position ( Energy sources                                     ) for 4th Quarter ended 30 June 2025 (Figures Finalised as at 2025/08/08)</t>
  </si>
  <si>
    <t>Kwazulu-Natal: Umvoti (KZN245) - Table C6 Quarterly Budget Statement - Financial Position ( Energy sources                                     ) for 4th Quarter ended 30 June 2025 (Figures Finalised as at 2025/08/08)</t>
  </si>
  <si>
    <t>Kwazulu-Natal: Umzinyathi (DC24) - Table C6 Quarterly Budget Statement - Financial Position ( Energy sources                                     ) for 4th Quarter ended 30 June 2025 (Figures Finalised as at 2025/08/08)</t>
  </si>
  <si>
    <t>Kwazulu-Natal: Newcastle (KZN252) - Table C6 Quarterly Budget Statement - Financial Position ( Energy sources                                     ) for 4th Quarter ended 30 June 2025 (Figures Finalised as at 2025/08/08)</t>
  </si>
  <si>
    <t>Kwazulu-Natal: Emadlangeni (KZN253) - Table C6 Quarterly Budget Statement - Financial Position ( Energy sources                                     ) for 4th Quarter ended 30 June 2025 (Figures Finalised as at 2025/08/08)</t>
  </si>
  <si>
    <t>Kwazulu-Natal: Dannhauser (KZN254) - Table C6 Quarterly Budget Statement - Financial Position ( Energy sources                                     ) for 4th Quarter ended 30 June 2025 (Figures Finalised as at 2025/08/08)</t>
  </si>
  <si>
    <t>Kwazulu-Natal: Amajuba (DC25) - Table C6 Quarterly Budget Statement - Financial Position ( Energy sources                                     ) for 4th Quarter ended 30 June 2025 (Figures Finalised as at 2025/08/08)</t>
  </si>
  <si>
    <t>Kwazulu-Natal: eDumbe (KZN261) - Table C6 Quarterly Budget Statement - Financial Position ( Energy sources                                     ) for 4th Quarter ended 30 June 2025 (Figures Finalised as at 2025/08/08)</t>
  </si>
  <si>
    <t>Kwazulu-Natal: uPhongolo (KZN262) - Table C6 Quarterly Budget Statement - Financial Position ( Energy sources                                     ) for 4th Quarter ended 30 June 2025 (Figures Finalised as at 2025/08/08)</t>
  </si>
  <si>
    <t>Kwazulu-Natal: Abaqulusi (KZN263) - Table C6 Quarterly Budget Statement - Financial Position ( Energy sources                                     ) for 4th Quarter ended 30 June 2025 (Figures Finalised as at 2025/08/08)</t>
  </si>
  <si>
    <t>Kwazulu-Natal: Nongoma (KZN265) - Table C6 Quarterly Budget Statement - Financial Position ( Energy sources                                     ) for 4th Quarter ended 30 June 2025 (Figures Finalised as at 2025/08/08)</t>
  </si>
  <si>
    <t>Kwazulu-Natal: Ulundi (KZN266) - Table C6 Quarterly Budget Statement - Financial Position ( Energy sources                                     ) for 4th Quarter ended 30 June 2025 (Figures Finalised as at 2025/08/08)</t>
  </si>
  <si>
    <t>Kwazulu-Natal: Zululand (DC26) - Table C6 Quarterly Budget Statement - Financial Position ( Energy sources                                     ) for 4th Quarter ended 30 June 2025 (Figures Finalised as at 2025/08/08)</t>
  </si>
  <si>
    <t>Kwazulu-Natal: Umhlabuyalingana (KZN271) - Table C6 Quarterly Budget Statement - Financial Position ( Energy sources                                     ) for 4th Quarter ended 30 June 2025 (Figures Finalised as at 2025/08/08)</t>
  </si>
  <si>
    <t>Kwazulu-Natal: Jozini (KZN272) - Table C6 Quarterly Budget Statement - Financial Position ( Energy sources                                     ) for 4th Quarter ended 30 June 2025 (Figures Finalised as at 2025/08/08)</t>
  </si>
  <si>
    <t>Kwazulu-Natal: Mtubatuba (KZN275) - Table C6 Quarterly Budget Statement - Financial Position ( Energy sources                                     ) for 4th Quarter ended 30 June 2025 (Figures Finalised as at 2025/08/08)</t>
  </si>
  <si>
    <t>Kwazulu-Natal: Hlabisa Big Five (KZN276) - Table C6 Quarterly Budget Statement - Financial Position ( Energy sources                                     ) for 4th Quarter ended 30 June 2025 (Figures Finalised as at 2025/08/08)</t>
  </si>
  <si>
    <t>Kwazulu-Natal: Umkhanyakude (DC27) - Table C6 Quarterly Budget Statement - Financial Position ( Energy sources                                     ) for 4th Quarter ended 30 June 2025 (Figures Finalised as at 2025/08/08)</t>
  </si>
  <si>
    <t>Kwazulu-Natal: Mfolozi (KZN281) - Table C6 Quarterly Budget Statement - Financial Position ( Energy sources                                     ) for 4th Quarter ended 30 June 2025 (Figures Finalised as at 2025/08/08)</t>
  </si>
  <si>
    <t>Kwazulu-Natal: uMhlathuze (KZN282) - Table C6 Quarterly Budget Statement - Financial Position ( Energy sources                                     ) for 4th Quarter ended 30 June 2025 (Figures Finalised as at 2025/08/08)</t>
  </si>
  <si>
    <t>Kwazulu-Natal: uMlalazi (KZN284) - Table C6 Quarterly Budget Statement - Financial Position ( Energy sources                                     ) for 4th Quarter ended 30 June 2025 (Figures Finalised as at 2025/08/08)</t>
  </si>
  <si>
    <t>Kwazulu-Natal: Mthonjaneni (KZN285) - Table C6 Quarterly Budget Statement - Financial Position ( Energy sources                                     ) for 4th Quarter ended 30 June 2025 (Figures Finalised as at 2025/08/08)</t>
  </si>
  <si>
    <t>Kwazulu-Natal: Nkandla (KZN286) - Table C6 Quarterly Budget Statement - Financial Position ( Energy sources                                     ) for 4th Quarter ended 30 June 2025 (Figures Finalised as at 2025/08/08)</t>
  </si>
  <si>
    <t>Kwazulu-Natal: King Cetshwayo (DC28) - Table C6 Quarterly Budget Statement - Financial Position ( Energy sources                                     ) for 4th Quarter ended 30 June 2025 (Figures Finalised as at 2025/08/08)</t>
  </si>
  <si>
    <t>Kwazulu-Natal: Mandeni (KZN291) - Table C6 Quarterly Budget Statement - Financial Position ( Energy sources                                     ) for 4th Quarter ended 30 June 2025 (Figures Finalised as at 2025/08/08)</t>
  </si>
  <si>
    <t>Kwazulu-Natal: KwaDukuza (KZN292) - Table C6 Quarterly Budget Statement - Financial Position ( Energy sources                                     ) for 4th Quarter ended 30 June 2025 (Figures Finalised as at 2025/08/08)</t>
  </si>
  <si>
    <t>Kwazulu-Natal: Ndwedwe (KZN293) - Table C6 Quarterly Budget Statement - Financial Position ( Energy sources                                     ) for 4th Quarter ended 30 June 2025 (Figures Finalised as at 2025/08/08)</t>
  </si>
  <si>
    <t>Kwazulu-Natal: Maphumulo (KZN294) - Table C6 Quarterly Budget Statement - Financial Position ( Energy sources                                     ) for 4th Quarter ended 30 June 2025 (Figures Finalised as at 2025/08/08)</t>
  </si>
  <si>
    <t>Kwazulu-Natal: iLembe (DC29) - Table C6 Quarterly Budget Statement - Financial Position ( Energy sources                                     ) for 4th Quarter ended 30 June 2025 (Figures Finalised as at 2025/08/08)</t>
  </si>
  <si>
    <t>Kwazulu-Natal: Greater Kokstad (KZN433) - Table C6 Quarterly Budget Statement - Financial Position ( Energy sources                                     ) for 4th Quarter ended 30 June 2025 (Figures Finalised as at 2025/08/08)</t>
  </si>
  <si>
    <t>Kwazulu-Natal: Johannes Phumani Phungula (KZN434) - Table C6 Quarterly Budget Statement - Financial Position ( Energy sources                                     ) for 4th Quarter ended 30 June 2025 (Figures Finalised as at 2025/08/08)</t>
  </si>
  <si>
    <t>Kwazulu-Natal: Umzimkhulu (KZN435) - Table C6 Quarterly Budget Statement - Financial Position ( Energy sources                                     ) for 4th Quarter ended 30 June 2025 (Figures Finalised as at 2025/08/08)</t>
  </si>
  <si>
    <t>Kwazulu-Natal: Dr Nkosazana Dlamini Zuma (KZN436) - Table C6 Quarterly Budget Statement - Financial Position ( Energy sources                                     ) for 4th Quarter ended 30 June 2025 (Figures Finalised as at 2025/08/08)</t>
  </si>
  <si>
    <t>Kwazulu-Natal: Harry Gwala (DC43) - Table C6 Quarterly Budget Statement - Financial Position ( Energy sources                                     ) for 4th Quarter ended 30 June 2025 (Figures Finalised as at 2025/08/08)</t>
  </si>
  <si>
    <t>Summary - Table C6 Quarterly Budget Statement - Financial Position ( Energy sources  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</si>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</sst>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>
        <v>109916467</v>
      </c>
      <c r="L6" s="20">
        <v>-144602970</v>
      </c>
      <c r="M6" s="20">
        <v>-284003206</v>
      </c>
      <c r="N6" s="20">
        <v>-318689709</v>
      </c>
      <c r="O6" s="20">
        <v>246817528</v>
      </c>
      <c r="P6" s="20">
        <v>162706485</v>
      </c>
      <c r="Q6" s="20">
        <v>-206068840</v>
      </c>
      <c r="R6" s="20">
        <v>203455173</v>
      </c>
      <c r="S6" s="20">
        <v>-108766036</v>
      </c>
      <c r="T6" s="20">
        <v>-217324446</v>
      </c>
      <c r="U6" s="20">
        <v>-106871546</v>
      </c>
      <c r="V6" s="20">
        <v>-432962028</v>
      </c>
      <c r="W6" s="20">
        <v>-2536680236</v>
      </c>
      <c r="X6" s="20"/>
      <c r="Y6" s="20">
        <v>-2536680236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>
        <v>-156017275</v>
      </c>
      <c r="L7" s="20">
        <v>195082610</v>
      </c>
      <c r="M7" s="20">
        <v>38946764</v>
      </c>
      <c r="N7" s="20">
        <v>78012099</v>
      </c>
      <c r="O7" s="20">
        <v>57437479</v>
      </c>
      <c r="P7" s="20">
        <v>183926221</v>
      </c>
      <c r="Q7" s="20">
        <v>115098445</v>
      </c>
      <c r="R7" s="20">
        <v>356462145</v>
      </c>
      <c r="S7" s="20">
        <v>225619708</v>
      </c>
      <c r="T7" s="20">
        <v>643200336</v>
      </c>
      <c r="U7" s="20">
        <v>78738431</v>
      </c>
      <c r="V7" s="20">
        <v>947558475</v>
      </c>
      <c r="W7" s="20">
        <v>1586179184</v>
      </c>
      <c r="X7" s="20"/>
      <c r="Y7" s="20">
        <v>1586179184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>
        <v>2030334</v>
      </c>
      <c r="L10" s="20">
        <v>34473305</v>
      </c>
      <c r="M10" s="20">
        <v>28711366</v>
      </c>
      <c r="N10" s="20">
        <v>65215005</v>
      </c>
      <c r="O10" s="20">
        <v>21679663</v>
      </c>
      <c r="P10" s="20">
        <v>-252914</v>
      </c>
      <c r="Q10" s="20">
        <v>-20955436</v>
      </c>
      <c r="R10" s="20">
        <v>471313</v>
      </c>
      <c r="S10" s="20">
        <v>94482194</v>
      </c>
      <c r="T10" s="20">
        <v>-29587947</v>
      </c>
      <c r="U10" s="20">
        <v>-43462457</v>
      </c>
      <c r="V10" s="20">
        <v>21431790</v>
      </c>
      <c r="W10" s="20">
        <v>140405832</v>
      </c>
      <c r="X10" s="20"/>
      <c r="Y10" s="20">
        <v>140405832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>
        <v>-93979534</v>
      </c>
      <c r="L11" s="24">
        <v>-27152327</v>
      </c>
      <c r="M11" s="20">
        <v>11815869</v>
      </c>
      <c r="N11" s="24">
        <v>-109315992</v>
      </c>
      <c r="O11" s="24">
        <v>-34031139</v>
      </c>
      <c r="P11" s="24">
        <v>209146285</v>
      </c>
      <c r="Q11" s="20">
        <v>-179257678</v>
      </c>
      <c r="R11" s="24">
        <v>-4142532</v>
      </c>
      <c r="S11" s="24">
        <v>-27000067</v>
      </c>
      <c r="T11" s="20">
        <v>23983993</v>
      </c>
      <c r="U11" s="24">
        <v>-201591933</v>
      </c>
      <c r="V11" s="24">
        <v>-204608007</v>
      </c>
      <c r="W11" s="24">
        <v>-281663512</v>
      </c>
      <c r="X11" s="20"/>
      <c r="Y11" s="24">
        <v>-281663512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-138050008</v>
      </c>
      <c r="L13" s="31">
        <f t="shared" si="0"/>
        <v>57800618</v>
      </c>
      <c r="M13" s="31">
        <f t="shared" si="0"/>
        <v>-204529207</v>
      </c>
      <c r="N13" s="31">
        <f t="shared" si="0"/>
        <v>-284778597</v>
      </c>
      <c r="O13" s="31">
        <f t="shared" si="0"/>
        <v>291903531</v>
      </c>
      <c r="P13" s="31">
        <f t="shared" si="0"/>
        <v>555526077</v>
      </c>
      <c r="Q13" s="31">
        <f t="shared" si="0"/>
        <v>-291183509</v>
      </c>
      <c r="R13" s="31">
        <f t="shared" si="0"/>
        <v>556246099</v>
      </c>
      <c r="S13" s="31">
        <f t="shared" si="0"/>
        <v>184335799</v>
      </c>
      <c r="T13" s="31">
        <f t="shared" si="0"/>
        <v>420271936</v>
      </c>
      <c r="U13" s="31">
        <f t="shared" si="0"/>
        <v>-273187505</v>
      </c>
      <c r="V13" s="31">
        <f t="shared" si="0"/>
        <v>331420230</v>
      </c>
      <c r="W13" s="31">
        <f t="shared" si="0"/>
        <v>-1091758391</v>
      </c>
      <c r="X13" s="31">
        <f t="shared" si="0"/>
        <v>0</v>
      </c>
      <c r="Y13" s="31">
        <f t="shared" si="0"/>
        <v>-1091758391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579348012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>
        <v>18525095</v>
      </c>
      <c r="L17" s="24">
        <v>9138472</v>
      </c>
      <c r="M17" s="20">
        <v>17614964</v>
      </c>
      <c r="N17" s="24">
        <v>45278531</v>
      </c>
      <c r="O17" s="24">
        <v>6358333</v>
      </c>
      <c r="P17" s="24">
        <v>23878610</v>
      </c>
      <c r="Q17" s="20">
        <v>48205734</v>
      </c>
      <c r="R17" s="24">
        <v>78442677</v>
      </c>
      <c r="S17" s="24">
        <v>-19206074</v>
      </c>
      <c r="T17" s="20">
        <v>-14628793</v>
      </c>
      <c r="U17" s="24">
        <v>100993529</v>
      </c>
      <c r="V17" s="24">
        <v>67158662</v>
      </c>
      <c r="W17" s="24">
        <v>186127830</v>
      </c>
      <c r="X17" s="20">
        <v>579348012</v>
      </c>
      <c r="Y17" s="24">
        <v>-393220182</v>
      </c>
      <c r="Z17" s="25">
        <v>-67.872880178278749</v>
      </c>
      <c r="AA17" s="26">
        <v>579348012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>
        <v>-177245</v>
      </c>
      <c r="L21" s="20">
        <v>-177207</v>
      </c>
      <c r="M21" s="20">
        <v>-177245</v>
      </c>
      <c r="N21" s="20">
        <v>-531697</v>
      </c>
      <c r="O21" s="20">
        <v>-177245</v>
      </c>
      <c r="P21" s="20">
        <v>-177130</v>
      </c>
      <c r="Q21" s="20">
        <v>-177245</v>
      </c>
      <c r="R21" s="20">
        <v>-531620</v>
      </c>
      <c r="S21" s="20">
        <v>-162658</v>
      </c>
      <c r="T21" s="20">
        <v>-191717</v>
      </c>
      <c r="U21" s="20">
        <v>-176055</v>
      </c>
      <c r="V21" s="20">
        <v>-530430</v>
      </c>
      <c r="W21" s="20">
        <v>-2125444</v>
      </c>
      <c r="X21" s="20"/>
      <c r="Y21" s="20">
        <v>-2125444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579348012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18347850</v>
      </c>
      <c r="L25" s="36">
        <f t="shared" si="1"/>
        <v>8961265</v>
      </c>
      <c r="M25" s="36">
        <f t="shared" si="1"/>
        <v>17437719</v>
      </c>
      <c r="N25" s="36">
        <f t="shared" si="1"/>
        <v>44746834</v>
      </c>
      <c r="O25" s="36">
        <f t="shared" si="1"/>
        <v>6181088</v>
      </c>
      <c r="P25" s="36">
        <f t="shared" si="1"/>
        <v>23701480</v>
      </c>
      <c r="Q25" s="36">
        <f t="shared" si="1"/>
        <v>48028489</v>
      </c>
      <c r="R25" s="36">
        <f t="shared" si="1"/>
        <v>77911057</v>
      </c>
      <c r="S25" s="36">
        <f t="shared" si="1"/>
        <v>-19368732</v>
      </c>
      <c r="T25" s="36">
        <f t="shared" si="1"/>
        <v>-14820510</v>
      </c>
      <c r="U25" s="36">
        <f t="shared" si="1"/>
        <v>100817474</v>
      </c>
      <c r="V25" s="36">
        <f t="shared" si="1"/>
        <v>66628232</v>
      </c>
      <c r="W25" s="36">
        <f t="shared" si="1"/>
        <v>184002386</v>
      </c>
      <c r="X25" s="36">
        <f t="shared" si="1"/>
        <v>579348012</v>
      </c>
      <c r="Y25" s="36">
        <f t="shared" si="1"/>
        <v>-395345626</v>
      </c>
      <c r="Z25" s="37">
        <f>+IF(X25&lt;&gt;0,+(Y25/X25)*100,0)</f>
        <v>-68.239748443289727</v>
      </c>
      <c r="AA25" s="38">
        <f>SUM(AA15:AA24)</f>
        <v>579348012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579348012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-119702158</v>
      </c>
      <c r="L26" s="31">
        <f t="shared" si="2"/>
        <v>66761883</v>
      </c>
      <c r="M26" s="31">
        <f t="shared" si="2"/>
        <v>-187091488</v>
      </c>
      <c r="N26" s="31">
        <f t="shared" si="2"/>
        <v>-240031763</v>
      </c>
      <c r="O26" s="31">
        <f t="shared" si="2"/>
        <v>298084619</v>
      </c>
      <c r="P26" s="31">
        <f t="shared" si="2"/>
        <v>579227557</v>
      </c>
      <c r="Q26" s="31">
        <f t="shared" si="2"/>
        <v>-243155020</v>
      </c>
      <c r="R26" s="31">
        <f t="shared" si="2"/>
        <v>634157156</v>
      </c>
      <c r="S26" s="31">
        <f t="shared" si="2"/>
        <v>164967067</v>
      </c>
      <c r="T26" s="31">
        <f t="shared" si="2"/>
        <v>405451426</v>
      </c>
      <c r="U26" s="31">
        <f t="shared" si="2"/>
        <v>-172370031</v>
      </c>
      <c r="V26" s="31">
        <f t="shared" si="2"/>
        <v>398048462</v>
      </c>
      <c r="W26" s="31">
        <f t="shared" si="2"/>
        <v>-907756005</v>
      </c>
      <c r="X26" s="31">
        <f t="shared" si="2"/>
        <v>579348012</v>
      </c>
      <c r="Y26" s="31">
        <f t="shared" si="2"/>
        <v>-1487104017</v>
      </c>
      <c r="Z26" s="32">
        <f>+IF(X26&lt;&gt;0,+(Y26/X26)*100,0)</f>
        <v>-256.68578923163716</v>
      </c>
      <c r="AA26" s="33">
        <f>+AA13+AA25</f>
        <v>579348012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>
        <v>13237959</v>
      </c>
      <c r="L30" s="20">
        <v>12794100</v>
      </c>
      <c r="M30" s="20">
        <v>-52952037</v>
      </c>
      <c r="N30" s="20">
        <v>-26919978</v>
      </c>
      <c r="O30" s="20">
        <v>7895880</v>
      </c>
      <c r="P30" s="20">
        <v>11308199</v>
      </c>
      <c r="Q30" s="20">
        <v>12519792</v>
      </c>
      <c r="R30" s="20">
        <v>31723871</v>
      </c>
      <c r="S30" s="20">
        <v>12115927</v>
      </c>
      <c r="T30" s="20">
        <v>12519792</v>
      </c>
      <c r="U30" s="20">
        <v>-41855333</v>
      </c>
      <c r="V30" s="20">
        <v>-17219614</v>
      </c>
      <c r="W30" s="20">
        <v>-19276194</v>
      </c>
      <c r="X30" s="20"/>
      <c r="Y30" s="20">
        <v>-19276194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>
        <v>-68545842</v>
      </c>
      <c r="L32" s="20">
        <v>-54076237</v>
      </c>
      <c r="M32" s="20">
        <v>-147041644</v>
      </c>
      <c r="N32" s="20">
        <v>-269663723</v>
      </c>
      <c r="O32" s="20">
        <v>51478019</v>
      </c>
      <c r="P32" s="20">
        <v>353957974</v>
      </c>
      <c r="Q32" s="20">
        <v>-309089936</v>
      </c>
      <c r="R32" s="20">
        <v>96346057</v>
      </c>
      <c r="S32" s="20">
        <v>1047869</v>
      </c>
      <c r="T32" s="20">
        <v>-36459713</v>
      </c>
      <c r="U32" s="20">
        <v>124231177</v>
      </c>
      <c r="V32" s="20">
        <v>88819333</v>
      </c>
      <c r="W32" s="20">
        <v>-1191013374</v>
      </c>
      <c r="X32" s="20"/>
      <c r="Y32" s="20">
        <v>-1191013374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>
        <v>-20114054</v>
      </c>
      <c r="L35" s="20">
        <v>-3884018</v>
      </c>
      <c r="M35" s="20">
        <v>-88248</v>
      </c>
      <c r="N35" s="20">
        <v>-24086320</v>
      </c>
      <c r="O35" s="20">
        <v>6755830</v>
      </c>
      <c r="P35" s="20">
        <v>11062479</v>
      </c>
      <c r="Q35" s="20">
        <v>9686940</v>
      </c>
      <c r="R35" s="20">
        <v>27505249</v>
      </c>
      <c r="S35" s="20">
        <v>-68012385</v>
      </c>
      <c r="T35" s="20">
        <v>23933943</v>
      </c>
      <c r="U35" s="20">
        <v>23624734</v>
      </c>
      <c r="V35" s="20">
        <v>-20453708</v>
      </c>
      <c r="W35" s="20">
        <v>181356560</v>
      </c>
      <c r="X35" s="20"/>
      <c r="Y35" s="20">
        <v>181356560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-75421937</v>
      </c>
      <c r="L37" s="31">
        <f t="shared" si="3"/>
        <v>-45166155</v>
      </c>
      <c r="M37" s="31">
        <f t="shared" si="3"/>
        <v>-200081929</v>
      </c>
      <c r="N37" s="31">
        <f t="shared" si="3"/>
        <v>-320670021</v>
      </c>
      <c r="O37" s="31">
        <f t="shared" si="3"/>
        <v>66129729</v>
      </c>
      <c r="P37" s="31">
        <f t="shared" si="3"/>
        <v>376328652</v>
      </c>
      <c r="Q37" s="31">
        <f t="shared" si="3"/>
        <v>-286883204</v>
      </c>
      <c r="R37" s="31">
        <f t="shared" si="3"/>
        <v>155575177</v>
      </c>
      <c r="S37" s="31">
        <f t="shared" si="3"/>
        <v>-54848589</v>
      </c>
      <c r="T37" s="31">
        <f t="shared" si="3"/>
        <v>-5978</v>
      </c>
      <c r="U37" s="31">
        <f t="shared" si="3"/>
        <v>106000578</v>
      </c>
      <c r="V37" s="31">
        <f t="shared" si="3"/>
        <v>51146011</v>
      </c>
      <c r="W37" s="31">
        <f t="shared" si="3"/>
        <v>-1028933008</v>
      </c>
      <c r="X37" s="31">
        <f t="shared" si="3"/>
        <v>0</v>
      </c>
      <c r="Y37" s="31">
        <f t="shared" si="3"/>
        <v>-1028933008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>
        <v>-89761182</v>
      </c>
      <c r="N39" s="20">
        <v>-89761182</v>
      </c>
      <c r="O39" s="20">
        <v>-3793406</v>
      </c>
      <c r="P39" s="20"/>
      <c r="Q39" s="20"/>
      <c r="R39" s="20">
        <v>-3793406</v>
      </c>
      <c r="S39" s="20"/>
      <c r="T39" s="20"/>
      <c r="U39" s="20">
        <v>-32490223</v>
      </c>
      <c r="V39" s="20">
        <v>-32490223</v>
      </c>
      <c r="W39" s="20">
        <v>-129703635</v>
      </c>
      <c r="X39" s="20"/>
      <c r="Y39" s="20">
        <v>-129703635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-89761182</v>
      </c>
      <c r="N43" s="36">
        <f t="shared" si="4"/>
        <v>-89761182</v>
      </c>
      <c r="O43" s="36">
        <f t="shared" si="4"/>
        <v>-3793406</v>
      </c>
      <c r="P43" s="36">
        <f t="shared" si="4"/>
        <v>0</v>
      </c>
      <c r="Q43" s="36">
        <f t="shared" si="4"/>
        <v>0</v>
      </c>
      <c r="R43" s="36">
        <f t="shared" si="4"/>
        <v>-3793406</v>
      </c>
      <c r="S43" s="36">
        <f t="shared" si="4"/>
        <v>0</v>
      </c>
      <c r="T43" s="36">
        <f t="shared" si="4"/>
        <v>0</v>
      </c>
      <c r="U43" s="36">
        <f t="shared" si="4"/>
        <v>-32490223</v>
      </c>
      <c r="V43" s="36">
        <f t="shared" si="4"/>
        <v>-32490223</v>
      </c>
      <c r="W43" s="36">
        <f t="shared" si="4"/>
        <v>-129703635</v>
      </c>
      <c r="X43" s="36">
        <f t="shared" si="4"/>
        <v>0</v>
      </c>
      <c r="Y43" s="36">
        <f t="shared" si="4"/>
        <v>-129703635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-75421937</v>
      </c>
      <c r="L44" s="31">
        <f t="shared" si="5"/>
        <v>-45166155</v>
      </c>
      <c r="M44" s="31">
        <f t="shared" si="5"/>
        <v>-289843111</v>
      </c>
      <c r="N44" s="31">
        <f t="shared" si="5"/>
        <v>-410431203</v>
      </c>
      <c r="O44" s="31">
        <f t="shared" si="5"/>
        <v>62336323</v>
      </c>
      <c r="P44" s="31">
        <f t="shared" si="5"/>
        <v>376328652</v>
      </c>
      <c r="Q44" s="31">
        <f t="shared" si="5"/>
        <v>-286883204</v>
      </c>
      <c r="R44" s="31">
        <f t="shared" si="5"/>
        <v>151781771</v>
      </c>
      <c r="S44" s="31">
        <f t="shared" si="5"/>
        <v>-54848589</v>
      </c>
      <c r="T44" s="31">
        <f t="shared" si="5"/>
        <v>-5978</v>
      </c>
      <c r="U44" s="31">
        <f t="shared" si="5"/>
        <v>73510355</v>
      </c>
      <c r="V44" s="31">
        <f t="shared" si="5"/>
        <v>18655788</v>
      </c>
      <c r="W44" s="31">
        <f t="shared" si="5"/>
        <v>-1158636643</v>
      </c>
      <c r="X44" s="31">
        <f t="shared" si="5"/>
        <v>0</v>
      </c>
      <c r="Y44" s="31">
        <f t="shared" si="5"/>
        <v>-1158636643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579348012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-44280221</v>
      </c>
      <c r="L45" s="44">
        <f t="shared" si="6"/>
        <v>111928038</v>
      </c>
      <c r="M45" s="44">
        <f t="shared" si="6"/>
        <v>102751623</v>
      </c>
      <c r="N45" s="44">
        <f t="shared" si="6"/>
        <v>170399440</v>
      </c>
      <c r="O45" s="44">
        <f t="shared" si="6"/>
        <v>235748296</v>
      </c>
      <c r="P45" s="44">
        <f t="shared" si="6"/>
        <v>202898905</v>
      </c>
      <c r="Q45" s="44">
        <f t="shared" si="6"/>
        <v>43728184</v>
      </c>
      <c r="R45" s="44">
        <f t="shared" si="6"/>
        <v>482375385</v>
      </c>
      <c r="S45" s="44">
        <f t="shared" si="6"/>
        <v>219815656</v>
      </c>
      <c r="T45" s="44">
        <f t="shared" si="6"/>
        <v>405457404</v>
      </c>
      <c r="U45" s="44">
        <f t="shared" si="6"/>
        <v>-245880386</v>
      </c>
      <c r="V45" s="44">
        <f t="shared" si="6"/>
        <v>379392674</v>
      </c>
      <c r="W45" s="44">
        <f t="shared" si="6"/>
        <v>250880638</v>
      </c>
      <c r="X45" s="44">
        <f t="shared" si="6"/>
        <v>579348012</v>
      </c>
      <c r="Y45" s="44">
        <f t="shared" si="6"/>
        <v>-328467374</v>
      </c>
      <c r="Z45" s="45">
        <f>+IF(X45&lt;&gt;0,+(Y45/X45)*100,0)</f>
        <v>-56.696038856865883</v>
      </c>
      <c r="AA45" s="46">
        <f>+AA26-AA44</f>
        <v>579348012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>
        <v>-919938661</v>
      </c>
      <c r="G47" s="20"/>
      <c r="H47" s="20">
        <v>-947167313</v>
      </c>
      <c r="I47" s="20">
        <v>169354017</v>
      </c>
      <c r="J47" s="20">
        <v>-777813296</v>
      </c>
      <c r="K47" s="20">
        <v>-49238833</v>
      </c>
      <c r="L47" s="20">
        <v>109386561</v>
      </c>
      <c r="M47" s="20">
        <v>97487315</v>
      </c>
      <c r="N47" s="20">
        <v>157635043</v>
      </c>
      <c r="O47" s="20">
        <v>232659482</v>
      </c>
      <c r="P47" s="20">
        <v>191299712</v>
      </c>
      <c r="Q47" s="20">
        <v>38699533</v>
      </c>
      <c r="R47" s="20">
        <v>462658727</v>
      </c>
      <c r="S47" s="20">
        <v>846064163</v>
      </c>
      <c r="T47" s="20">
        <v>406164332</v>
      </c>
      <c r="U47" s="20">
        <v>-213108370</v>
      </c>
      <c r="V47" s="20">
        <v>1039120125</v>
      </c>
      <c r="W47" s="20">
        <v>881600599</v>
      </c>
      <c r="X47" s="20">
        <v>-919938661</v>
      </c>
      <c r="Y47" s="20">
        <v>1801539260</v>
      </c>
      <c r="Z47" s="47">
        <v>-195.83254149158972</v>
      </c>
      <c r="AA47" s="22">
        <v>-919938661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-919938661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-49238833</v>
      </c>
      <c r="L50" s="52">
        <f t="shared" si="7"/>
        <v>109386561</v>
      </c>
      <c r="M50" s="52">
        <f t="shared" si="7"/>
        <v>97487315</v>
      </c>
      <c r="N50" s="52">
        <f t="shared" si="7"/>
        <v>157635043</v>
      </c>
      <c r="O50" s="52">
        <f t="shared" si="7"/>
        <v>232659482</v>
      </c>
      <c r="P50" s="52">
        <f t="shared" si="7"/>
        <v>191299712</v>
      </c>
      <c r="Q50" s="52">
        <f t="shared" si="7"/>
        <v>38699533</v>
      </c>
      <c r="R50" s="52">
        <f t="shared" si="7"/>
        <v>462658727</v>
      </c>
      <c r="S50" s="52">
        <f t="shared" si="7"/>
        <v>846064163</v>
      </c>
      <c r="T50" s="52">
        <f t="shared" si="7"/>
        <v>406164332</v>
      </c>
      <c r="U50" s="52">
        <f t="shared" si="7"/>
        <v>-213108370</v>
      </c>
      <c r="V50" s="52">
        <f t="shared" si="7"/>
        <v>1039120125</v>
      </c>
      <c r="W50" s="52">
        <f t="shared" si="7"/>
        <v>881600599</v>
      </c>
      <c r="X50" s="52">
        <f t="shared" si="7"/>
        <v>-919938661</v>
      </c>
      <c r="Y50" s="52">
        <f t="shared" si="7"/>
        <v>1801539260</v>
      </c>
      <c r="Z50" s="53">
        <f>+IF(X50&lt;&gt;0,+(Y50/X50)*100,0)</f>
        <v>-195.83254149158972</v>
      </c>
      <c r="AA50" s="54">
        <f>SUM(AA47:AA49)</f>
        <v>-919938661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-6460360</v>
      </c>
      <c r="D6" s="18"/>
      <c r="E6" s="19">
        <v>4652184</v>
      </c>
      <c r="F6" s="20">
        <v>4396640</v>
      </c>
      <c r="G6" s="20">
        <v>-6460360</v>
      </c>
      <c r="H6" s="20">
        <v>-421820</v>
      </c>
      <c r="I6" s="20"/>
      <c r="J6" s="20">
        <v>-6882180</v>
      </c>
      <c r="K6" s="20">
        <v>-784715</v>
      </c>
      <c r="L6" s="20"/>
      <c r="M6" s="20">
        <v>-814200</v>
      </c>
      <c r="N6" s="20">
        <v>-1598915</v>
      </c>
      <c r="O6" s="20"/>
      <c r="P6" s="20"/>
      <c r="Q6" s="20"/>
      <c r="R6" s="20"/>
      <c r="S6" s="20">
        <v>-690000</v>
      </c>
      <c r="T6" s="20">
        <v>-832830</v>
      </c>
      <c r="U6" s="20"/>
      <c r="V6" s="20">
        <v>-1522830</v>
      </c>
      <c r="W6" s="20">
        <v>-10003925</v>
      </c>
      <c r="X6" s="20">
        <v>4396640</v>
      </c>
      <c r="Y6" s="20">
        <v>-14400565</v>
      </c>
      <c r="Z6" s="21">
        <v>-327.53568634229777</v>
      </c>
      <c r="AA6" s="22">
        <v>4396640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1147543</v>
      </c>
      <c r="D11" s="18"/>
      <c r="E11" s="19">
        <v>1056526</v>
      </c>
      <c r="F11" s="20">
        <v>630000</v>
      </c>
      <c r="G11" s="24">
        <v>1147542</v>
      </c>
      <c r="H11" s="24">
        <v>55020</v>
      </c>
      <c r="I11" s="24"/>
      <c r="J11" s="20">
        <v>1202562</v>
      </c>
      <c r="K11" s="24">
        <v>102354</v>
      </c>
      <c r="L11" s="24"/>
      <c r="M11" s="20">
        <v>106200</v>
      </c>
      <c r="N11" s="24">
        <v>208554</v>
      </c>
      <c r="O11" s="24"/>
      <c r="P11" s="24"/>
      <c r="Q11" s="20"/>
      <c r="R11" s="24"/>
      <c r="S11" s="24">
        <v>90000</v>
      </c>
      <c r="T11" s="20">
        <v>108630</v>
      </c>
      <c r="U11" s="24"/>
      <c r="V11" s="24">
        <v>198630</v>
      </c>
      <c r="W11" s="24">
        <v>1609746</v>
      </c>
      <c r="X11" s="20">
        <v>630000</v>
      </c>
      <c r="Y11" s="24">
        <v>979746</v>
      </c>
      <c r="Z11" s="25">
        <v>155.51523809523809</v>
      </c>
      <c r="AA11" s="26">
        <v>630000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-5312817</v>
      </c>
      <c r="D13" s="29">
        <f>SUM(D6:D12)</f>
        <v>0</v>
      </c>
      <c r="E13" s="30">
        <f t="shared" si="0"/>
        <v>5708710</v>
      </c>
      <c r="F13" s="31">
        <f t="shared" si="0"/>
        <v>5026640</v>
      </c>
      <c r="G13" s="31">
        <f t="shared" si="0"/>
        <v>-5312818</v>
      </c>
      <c r="H13" s="31">
        <f t="shared" si="0"/>
        <v>-366800</v>
      </c>
      <c r="I13" s="31">
        <f t="shared" si="0"/>
        <v>0</v>
      </c>
      <c r="J13" s="31">
        <f t="shared" si="0"/>
        <v>-5679618</v>
      </c>
      <c r="K13" s="31">
        <f t="shared" si="0"/>
        <v>-682361</v>
      </c>
      <c r="L13" s="31">
        <f t="shared" si="0"/>
        <v>0</v>
      </c>
      <c r="M13" s="31">
        <f t="shared" si="0"/>
        <v>-708000</v>
      </c>
      <c r="N13" s="31">
        <f t="shared" si="0"/>
        <v>-1390361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-600000</v>
      </c>
      <c r="T13" s="31">
        <f t="shared" si="0"/>
        <v>-724200</v>
      </c>
      <c r="U13" s="31">
        <f t="shared" si="0"/>
        <v>0</v>
      </c>
      <c r="V13" s="31">
        <f t="shared" si="0"/>
        <v>-1324200</v>
      </c>
      <c r="W13" s="31">
        <f t="shared" si="0"/>
        <v>-8394179</v>
      </c>
      <c r="X13" s="31">
        <f t="shared" si="0"/>
        <v>5026640</v>
      </c>
      <c r="Y13" s="31">
        <f t="shared" si="0"/>
        <v>-13420819</v>
      </c>
      <c r="Z13" s="32">
        <f>+IF(X13&lt;&gt;0,+(Y13/X13)*100,0)</f>
        <v>-266.99383683733072</v>
      </c>
      <c r="AA13" s="33">
        <f>SUM(AA6:AA12)</f>
        <v>5026640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2608696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2608696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-5312817</v>
      </c>
      <c r="D26" s="29">
        <f>+D13+D25</f>
        <v>0</v>
      </c>
      <c r="E26" s="30">
        <f t="shared" si="2"/>
        <v>8317406</v>
      </c>
      <c r="F26" s="31">
        <f t="shared" si="2"/>
        <v>5026640</v>
      </c>
      <c r="G26" s="31">
        <f t="shared" si="2"/>
        <v>-5312818</v>
      </c>
      <c r="H26" s="31">
        <f t="shared" si="2"/>
        <v>-366800</v>
      </c>
      <c r="I26" s="31">
        <f t="shared" si="2"/>
        <v>0</v>
      </c>
      <c r="J26" s="31">
        <f t="shared" si="2"/>
        <v>-5679618</v>
      </c>
      <c r="K26" s="31">
        <f t="shared" si="2"/>
        <v>-682361</v>
      </c>
      <c r="L26" s="31">
        <f t="shared" si="2"/>
        <v>0</v>
      </c>
      <c r="M26" s="31">
        <f t="shared" si="2"/>
        <v>-708000</v>
      </c>
      <c r="N26" s="31">
        <f t="shared" si="2"/>
        <v>-1390361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-600000</v>
      </c>
      <c r="T26" s="31">
        <f t="shared" si="2"/>
        <v>-724200</v>
      </c>
      <c r="U26" s="31">
        <f t="shared" si="2"/>
        <v>0</v>
      </c>
      <c r="V26" s="31">
        <f t="shared" si="2"/>
        <v>-1324200</v>
      </c>
      <c r="W26" s="31">
        <f t="shared" si="2"/>
        <v>-8394179</v>
      </c>
      <c r="X26" s="31">
        <f t="shared" si="2"/>
        <v>5026640</v>
      </c>
      <c r="Y26" s="31">
        <f t="shared" si="2"/>
        <v>-13420819</v>
      </c>
      <c r="Z26" s="32">
        <f>+IF(X26&lt;&gt;0,+(Y26/X26)*100,0)</f>
        <v>-266.99383683733072</v>
      </c>
      <c r="AA26" s="33">
        <f>+AA13+AA25</f>
        <v>5026640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3864755</v>
      </c>
      <c r="D32" s="18"/>
      <c r="E32" s="19">
        <v>13110926</v>
      </c>
      <c r="F32" s="20">
        <v>21345275</v>
      </c>
      <c r="G32" s="20">
        <v>3156059</v>
      </c>
      <c r="H32" s="20">
        <v>708696</v>
      </c>
      <c r="I32" s="20">
        <v>2500000</v>
      </c>
      <c r="J32" s="20">
        <v>6364755</v>
      </c>
      <c r="K32" s="20"/>
      <c r="L32" s="20">
        <v>6500000</v>
      </c>
      <c r="M32" s="20"/>
      <c r="N32" s="20">
        <v>6500000</v>
      </c>
      <c r="O32" s="20"/>
      <c r="P32" s="20"/>
      <c r="Q32" s="20">
        <v>2487000</v>
      </c>
      <c r="R32" s="20">
        <v>2487000</v>
      </c>
      <c r="S32" s="20"/>
      <c r="T32" s="20"/>
      <c r="U32" s="20"/>
      <c r="V32" s="20"/>
      <c r="W32" s="20">
        <v>15351755</v>
      </c>
      <c r="X32" s="20">
        <v>21345275</v>
      </c>
      <c r="Y32" s="20">
        <v>-5993520</v>
      </c>
      <c r="Z32" s="21">
        <v>-28.078907392853925</v>
      </c>
      <c r="AA32" s="22">
        <v>21345275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-815000</v>
      </c>
      <c r="H33" s="20">
        <v>815000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3864755</v>
      </c>
      <c r="D37" s="29">
        <f t="shared" ref="D37:Y37" si="3">SUM(D29:D36)</f>
        <v>0</v>
      </c>
      <c r="E37" s="30">
        <f t="shared" si="3"/>
        <v>13110926</v>
      </c>
      <c r="F37" s="31">
        <f t="shared" si="3"/>
        <v>21345275</v>
      </c>
      <c r="G37" s="31">
        <f t="shared" si="3"/>
        <v>2341059</v>
      </c>
      <c r="H37" s="31">
        <f t="shared" si="3"/>
        <v>1523696</v>
      </c>
      <c r="I37" s="31">
        <f t="shared" si="3"/>
        <v>2500000</v>
      </c>
      <c r="J37" s="31">
        <f t="shared" si="3"/>
        <v>6364755</v>
      </c>
      <c r="K37" s="31">
        <f t="shared" si="3"/>
        <v>0</v>
      </c>
      <c r="L37" s="31">
        <f t="shared" si="3"/>
        <v>6500000</v>
      </c>
      <c r="M37" s="31">
        <f t="shared" si="3"/>
        <v>0</v>
      </c>
      <c r="N37" s="31">
        <f t="shared" si="3"/>
        <v>6500000</v>
      </c>
      <c r="O37" s="31">
        <f t="shared" si="3"/>
        <v>0</v>
      </c>
      <c r="P37" s="31">
        <f t="shared" si="3"/>
        <v>0</v>
      </c>
      <c r="Q37" s="31">
        <f t="shared" si="3"/>
        <v>2487000</v>
      </c>
      <c r="R37" s="31">
        <f t="shared" si="3"/>
        <v>2487000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15351755</v>
      </c>
      <c r="X37" s="31">
        <f t="shared" si="3"/>
        <v>21345275</v>
      </c>
      <c r="Y37" s="31">
        <f t="shared" si="3"/>
        <v>-5993520</v>
      </c>
      <c r="Z37" s="32">
        <f>+IF(X37&lt;&gt;0,+(Y37/X37)*100,0)</f>
        <v>-28.078907392853925</v>
      </c>
      <c r="AA37" s="33">
        <f>SUM(AA29:AA36)</f>
        <v>21345275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3864755</v>
      </c>
      <c r="D44" s="29">
        <f>+D37+D43</f>
        <v>0</v>
      </c>
      <c r="E44" s="30">
        <f t="shared" si="5"/>
        <v>13110926</v>
      </c>
      <c r="F44" s="31">
        <f t="shared" si="5"/>
        <v>21345275</v>
      </c>
      <c r="G44" s="31">
        <f t="shared" si="5"/>
        <v>2341059</v>
      </c>
      <c r="H44" s="31">
        <f t="shared" si="5"/>
        <v>1523696</v>
      </c>
      <c r="I44" s="31">
        <f t="shared" si="5"/>
        <v>2500000</v>
      </c>
      <c r="J44" s="31">
        <f t="shared" si="5"/>
        <v>6364755</v>
      </c>
      <c r="K44" s="31">
        <f t="shared" si="5"/>
        <v>0</v>
      </c>
      <c r="L44" s="31">
        <f t="shared" si="5"/>
        <v>6500000</v>
      </c>
      <c r="M44" s="31">
        <f t="shared" si="5"/>
        <v>0</v>
      </c>
      <c r="N44" s="31">
        <f t="shared" si="5"/>
        <v>6500000</v>
      </c>
      <c r="O44" s="31">
        <f t="shared" si="5"/>
        <v>0</v>
      </c>
      <c r="P44" s="31">
        <f t="shared" si="5"/>
        <v>0</v>
      </c>
      <c r="Q44" s="31">
        <f t="shared" si="5"/>
        <v>2487000</v>
      </c>
      <c r="R44" s="31">
        <f t="shared" si="5"/>
        <v>2487000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15351755</v>
      </c>
      <c r="X44" s="31">
        <f t="shared" si="5"/>
        <v>21345275</v>
      </c>
      <c r="Y44" s="31">
        <f t="shared" si="5"/>
        <v>-5993520</v>
      </c>
      <c r="Z44" s="32">
        <f>+IF(X44&lt;&gt;0,+(Y44/X44)*100,0)</f>
        <v>-28.078907392853925</v>
      </c>
      <c r="AA44" s="33">
        <f>+AA37+AA43</f>
        <v>21345275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-9177572</v>
      </c>
      <c r="D45" s="42">
        <f t="shared" si="6"/>
        <v>0</v>
      </c>
      <c r="E45" s="43">
        <f t="shared" si="6"/>
        <v>-4793520</v>
      </c>
      <c r="F45" s="44">
        <f t="shared" si="6"/>
        <v>-16318635</v>
      </c>
      <c r="G45" s="44">
        <f t="shared" si="6"/>
        <v>-7653877</v>
      </c>
      <c r="H45" s="44">
        <f t="shared" si="6"/>
        <v>-1890496</v>
      </c>
      <c r="I45" s="44">
        <f t="shared" si="6"/>
        <v>-2500000</v>
      </c>
      <c r="J45" s="44">
        <f t="shared" si="6"/>
        <v>-12044373</v>
      </c>
      <c r="K45" s="44">
        <f t="shared" si="6"/>
        <v>-682361</v>
      </c>
      <c r="L45" s="44">
        <f t="shared" si="6"/>
        <v>-6500000</v>
      </c>
      <c r="M45" s="44">
        <f t="shared" si="6"/>
        <v>-708000</v>
      </c>
      <c r="N45" s="44">
        <f t="shared" si="6"/>
        <v>-7890361</v>
      </c>
      <c r="O45" s="44">
        <f t="shared" si="6"/>
        <v>0</v>
      </c>
      <c r="P45" s="44">
        <f t="shared" si="6"/>
        <v>0</v>
      </c>
      <c r="Q45" s="44">
        <f t="shared" si="6"/>
        <v>-2487000</v>
      </c>
      <c r="R45" s="44">
        <f t="shared" si="6"/>
        <v>-2487000</v>
      </c>
      <c r="S45" s="44">
        <f t="shared" si="6"/>
        <v>-600000</v>
      </c>
      <c r="T45" s="44">
        <f t="shared" si="6"/>
        <v>-724200</v>
      </c>
      <c r="U45" s="44">
        <f t="shared" si="6"/>
        <v>0</v>
      </c>
      <c r="V45" s="44">
        <f t="shared" si="6"/>
        <v>-1324200</v>
      </c>
      <c r="W45" s="44">
        <f t="shared" si="6"/>
        <v>-23745934</v>
      </c>
      <c r="X45" s="44">
        <f t="shared" si="6"/>
        <v>-16318635</v>
      </c>
      <c r="Y45" s="44">
        <f t="shared" si="6"/>
        <v>-7427299</v>
      </c>
      <c r="Z45" s="45">
        <f>+IF(X45&lt;&gt;0,+(Y45/X45)*100,0)</f>
        <v>45.51421733496705</v>
      </c>
      <c r="AA45" s="46">
        <f>+AA26-AA44</f>
        <v>-16318635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-9039881</v>
      </c>
      <c r="D47" s="18"/>
      <c r="E47" s="19"/>
      <c r="F47" s="20">
        <v>-9039881</v>
      </c>
      <c r="G47" s="20">
        <v>-8498881</v>
      </c>
      <c r="H47" s="20">
        <v>-366800</v>
      </c>
      <c r="I47" s="20"/>
      <c r="J47" s="20">
        <v>-8865681</v>
      </c>
      <c r="K47" s="20"/>
      <c r="L47" s="20">
        <v>-1223361</v>
      </c>
      <c r="M47" s="20">
        <v>-708000</v>
      </c>
      <c r="N47" s="20">
        <v>-1931361</v>
      </c>
      <c r="O47" s="20"/>
      <c r="P47" s="20"/>
      <c r="Q47" s="20"/>
      <c r="R47" s="20"/>
      <c r="S47" s="20">
        <v>-600000</v>
      </c>
      <c r="T47" s="20">
        <v>-724200</v>
      </c>
      <c r="U47" s="20"/>
      <c r="V47" s="20">
        <v>-1324200</v>
      </c>
      <c r="W47" s="20">
        <v>-12121242</v>
      </c>
      <c r="X47" s="20">
        <v>-9039881</v>
      </c>
      <c r="Y47" s="20">
        <v>-3081361</v>
      </c>
      <c r="Z47" s="47">
        <v>34.086300472318165</v>
      </c>
      <c r="AA47" s="22">
        <v>-9039881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-9039881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-9039881</v>
      </c>
      <c r="G50" s="52">
        <f t="shared" si="7"/>
        <v>-8498881</v>
      </c>
      <c r="H50" s="52">
        <f t="shared" si="7"/>
        <v>-366800</v>
      </c>
      <c r="I50" s="52">
        <f t="shared" si="7"/>
        <v>0</v>
      </c>
      <c r="J50" s="52">
        <f t="shared" si="7"/>
        <v>-8865681</v>
      </c>
      <c r="K50" s="52">
        <f t="shared" si="7"/>
        <v>0</v>
      </c>
      <c r="L50" s="52">
        <f t="shared" si="7"/>
        <v>-1223361</v>
      </c>
      <c r="M50" s="52">
        <f t="shared" si="7"/>
        <v>-708000</v>
      </c>
      <c r="N50" s="52">
        <f t="shared" si="7"/>
        <v>-1931361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-600000</v>
      </c>
      <c r="T50" s="52">
        <f t="shared" si="7"/>
        <v>-724200</v>
      </c>
      <c r="U50" s="52">
        <f t="shared" si="7"/>
        <v>0</v>
      </c>
      <c r="V50" s="52">
        <f t="shared" si="7"/>
        <v>-1324200</v>
      </c>
      <c r="W50" s="52">
        <f t="shared" si="7"/>
        <v>-12121242</v>
      </c>
      <c r="X50" s="52">
        <f t="shared" si="7"/>
        <v>-9039881</v>
      </c>
      <c r="Y50" s="52">
        <f t="shared" si="7"/>
        <v>-3081361</v>
      </c>
      <c r="Z50" s="53">
        <f>+IF(X50&lt;&gt;0,+(Y50/X50)*100,0)</f>
        <v>34.086300472318165</v>
      </c>
      <c r="AA50" s="54">
        <f>SUM(AA47:AA49)</f>
        <v>-9039881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</v>
      </c>
      <c r="D6" s="18"/>
      <c r="E6" s="19">
        <v>-4339420</v>
      </c>
      <c r="F6" s="20">
        <v>-7765456</v>
      </c>
      <c r="G6" s="20"/>
      <c r="H6" s="20">
        <v>-26122</v>
      </c>
      <c r="I6" s="20"/>
      <c r="J6" s="20">
        <v>-26122</v>
      </c>
      <c r="K6" s="20">
        <v>-29517847</v>
      </c>
      <c r="L6" s="20"/>
      <c r="M6" s="20"/>
      <c r="N6" s="20">
        <v>-29517847</v>
      </c>
      <c r="O6" s="20"/>
      <c r="P6" s="20"/>
      <c r="Q6" s="20"/>
      <c r="R6" s="20"/>
      <c r="S6" s="20"/>
      <c r="T6" s="20"/>
      <c r="U6" s="20"/>
      <c r="V6" s="20"/>
      <c r="W6" s="20">
        <v>-29543969</v>
      </c>
      <c r="X6" s="20">
        <v>-7765456</v>
      </c>
      <c r="Y6" s="20">
        <v>-21778513</v>
      </c>
      <c r="Z6" s="21">
        <v>280.45375570990296</v>
      </c>
      <c r="AA6" s="22">
        <v>-7765456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566010</v>
      </c>
      <c r="F11" s="20">
        <v>1286797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1286797</v>
      </c>
      <c r="Y11" s="24">
        <v>-1286797</v>
      </c>
      <c r="Z11" s="25">
        <v>-100</v>
      </c>
      <c r="AA11" s="26">
        <v>1286797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170</v>
      </c>
      <c r="D13" s="29">
        <f>SUM(D6:D12)</f>
        <v>0</v>
      </c>
      <c r="E13" s="30">
        <f t="shared" si="0"/>
        <v>-3773410</v>
      </c>
      <c r="F13" s="31">
        <f t="shared" si="0"/>
        <v>-6478659</v>
      </c>
      <c r="G13" s="31">
        <f t="shared" si="0"/>
        <v>0</v>
      </c>
      <c r="H13" s="31">
        <f t="shared" si="0"/>
        <v>-26122</v>
      </c>
      <c r="I13" s="31">
        <f t="shared" si="0"/>
        <v>0</v>
      </c>
      <c r="J13" s="31">
        <f t="shared" si="0"/>
        <v>-26122</v>
      </c>
      <c r="K13" s="31">
        <f t="shared" si="0"/>
        <v>-29517847</v>
      </c>
      <c r="L13" s="31">
        <f t="shared" si="0"/>
        <v>0</v>
      </c>
      <c r="M13" s="31">
        <f t="shared" si="0"/>
        <v>0</v>
      </c>
      <c r="N13" s="31">
        <f t="shared" si="0"/>
        <v>-29517847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-29543969</v>
      </c>
      <c r="X13" s="31">
        <f t="shared" si="0"/>
        <v>-6478659</v>
      </c>
      <c r="Y13" s="31">
        <f t="shared" si="0"/>
        <v>-23065310</v>
      </c>
      <c r="Z13" s="32">
        <f>+IF(X13&lt;&gt;0,+(Y13/X13)*100,0)</f>
        <v>356.01981829881765</v>
      </c>
      <c r="AA13" s="33">
        <f>SUM(AA6:AA12)</f>
        <v>-6478659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</v>
      </c>
      <c r="D26" s="29">
        <f>+D13+D25</f>
        <v>0</v>
      </c>
      <c r="E26" s="30">
        <f t="shared" si="2"/>
        <v>-3773410</v>
      </c>
      <c r="F26" s="31">
        <f t="shared" si="2"/>
        <v>-6478659</v>
      </c>
      <c r="G26" s="31">
        <f t="shared" si="2"/>
        <v>0</v>
      </c>
      <c r="H26" s="31">
        <f t="shared" si="2"/>
        <v>-26122</v>
      </c>
      <c r="I26" s="31">
        <f t="shared" si="2"/>
        <v>0</v>
      </c>
      <c r="J26" s="31">
        <f t="shared" si="2"/>
        <v>-26122</v>
      </c>
      <c r="K26" s="31">
        <f t="shared" si="2"/>
        <v>-29517847</v>
      </c>
      <c r="L26" s="31">
        <f t="shared" si="2"/>
        <v>0</v>
      </c>
      <c r="M26" s="31">
        <f t="shared" si="2"/>
        <v>0</v>
      </c>
      <c r="N26" s="31">
        <f t="shared" si="2"/>
        <v>-29517847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-29543969</v>
      </c>
      <c r="X26" s="31">
        <f t="shared" si="2"/>
        <v>-6478659</v>
      </c>
      <c r="Y26" s="31">
        <f t="shared" si="2"/>
        <v>-23065310</v>
      </c>
      <c r="Z26" s="32">
        <f>+IF(X26&lt;&gt;0,+(Y26/X26)*100,0)</f>
        <v>356.01981829881765</v>
      </c>
      <c r="AA26" s="33">
        <f>+AA13+AA25</f>
        <v>-6478659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170</v>
      </c>
      <c r="D45" s="42">
        <f t="shared" si="6"/>
        <v>0</v>
      </c>
      <c r="E45" s="43">
        <f t="shared" si="6"/>
        <v>-3773410</v>
      </c>
      <c r="F45" s="44">
        <f t="shared" si="6"/>
        <v>-6478659</v>
      </c>
      <c r="G45" s="44">
        <f t="shared" si="6"/>
        <v>0</v>
      </c>
      <c r="H45" s="44">
        <f t="shared" si="6"/>
        <v>-26122</v>
      </c>
      <c r="I45" s="44">
        <f t="shared" si="6"/>
        <v>0</v>
      </c>
      <c r="J45" s="44">
        <f t="shared" si="6"/>
        <v>-26122</v>
      </c>
      <c r="K45" s="44">
        <f t="shared" si="6"/>
        <v>-29517847</v>
      </c>
      <c r="L45" s="44">
        <f t="shared" si="6"/>
        <v>0</v>
      </c>
      <c r="M45" s="44">
        <f t="shared" si="6"/>
        <v>0</v>
      </c>
      <c r="N45" s="44">
        <f t="shared" si="6"/>
        <v>-29517847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-29543969</v>
      </c>
      <c r="X45" s="44">
        <f t="shared" si="6"/>
        <v>-6478659</v>
      </c>
      <c r="Y45" s="44">
        <f t="shared" si="6"/>
        <v>-23065310</v>
      </c>
      <c r="Z45" s="45">
        <f>+IF(X45&lt;&gt;0,+(Y45/X45)*100,0)</f>
        <v>356.01981829881765</v>
      </c>
      <c r="AA45" s="46">
        <f>+AA26-AA44</f>
        <v>-6478659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-103995434</v>
      </c>
      <c r="D6" s="18"/>
      <c r="E6" s="19">
        <v>-4144178</v>
      </c>
      <c r="F6" s="20">
        <v>-114120409</v>
      </c>
      <c r="G6" s="20">
        <v>-101214016</v>
      </c>
      <c r="H6" s="20">
        <v>-4715897</v>
      </c>
      <c r="I6" s="20">
        <v>-6331785</v>
      </c>
      <c r="J6" s="20">
        <v>-112261698</v>
      </c>
      <c r="K6" s="20">
        <v>2810108</v>
      </c>
      <c r="L6" s="20">
        <v>-206392</v>
      </c>
      <c r="M6" s="20">
        <v>-569606</v>
      </c>
      <c r="N6" s="20">
        <v>2034110</v>
      </c>
      <c r="O6" s="20">
        <v>-795845</v>
      </c>
      <c r="P6" s="20">
        <v>180700</v>
      </c>
      <c r="Q6" s="20">
        <v>-244123</v>
      </c>
      <c r="R6" s="20">
        <v>-859268</v>
      </c>
      <c r="S6" s="20">
        <v>-672750</v>
      </c>
      <c r="T6" s="20">
        <v>313002</v>
      </c>
      <c r="U6" s="20">
        <v>416</v>
      </c>
      <c r="V6" s="20">
        <v>-359332</v>
      </c>
      <c r="W6" s="20">
        <v>-111446188</v>
      </c>
      <c r="X6" s="20">
        <v>-114120409</v>
      </c>
      <c r="Y6" s="20">
        <v>2674221</v>
      </c>
      <c r="Z6" s="21">
        <v>-2.343332821388679</v>
      </c>
      <c r="AA6" s="22">
        <v>-114120409</v>
      </c>
    </row>
    <row r="7" spans="1:27" x14ac:dyDescent="0.25">
      <c r="A7" s="23" t="s">
        <v>35</v>
      </c>
      <c r="B7" s="17" t="s">
        <v>32</v>
      </c>
      <c r="C7" s="18">
        <v>4646374</v>
      </c>
      <c r="D7" s="18"/>
      <c r="E7" s="19">
        <v>-10054058</v>
      </c>
      <c r="F7" s="20">
        <v>5190634</v>
      </c>
      <c r="G7" s="20">
        <v>4502977</v>
      </c>
      <c r="H7" s="20">
        <v>787019</v>
      </c>
      <c r="I7" s="20">
        <v>2960458</v>
      </c>
      <c r="J7" s="20">
        <v>8250454</v>
      </c>
      <c r="K7" s="20">
        <v>-4257905</v>
      </c>
      <c r="L7" s="20">
        <v>270627</v>
      </c>
      <c r="M7" s="20">
        <v>-159130</v>
      </c>
      <c r="N7" s="20">
        <v>-4146408</v>
      </c>
      <c r="O7" s="20">
        <v>538512</v>
      </c>
      <c r="P7" s="20">
        <v>161002</v>
      </c>
      <c r="Q7" s="20">
        <v>116591</v>
      </c>
      <c r="R7" s="20">
        <v>816105</v>
      </c>
      <c r="S7" s="20">
        <v>310176</v>
      </c>
      <c r="T7" s="20">
        <v>-304600</v>
      </c>
      <c r="U7" s="20">
        <v>554711</v>
      </c>
      <c r="V7" s="20">
        <v>560287</v>
      </c>
      <c r="W7" s="20">
        <v>5480438</v>
      </c>
      <c r="X7" s="20">
        <v>5190634</v>
      </c>
      <c r="Y7" s="20">
        <v>289804</v>
      </c>
      <c r="Z7" s="21">
        <v>5.5832100664388973</v>
      </c>
      <c r="AA7" s="22">
        <v>5190634</v>
      </c>
    </row>
    <row r="8" spans="1:27" x14ac:dyDescent="0.25">
      <c r="A8" s="23" t="s">
        <v>36</v>
      </c>
      <c r="B8" s="17" t="s">
        <v>32</v>
      </c>
      <c r="C8" s="18">
        <v>7851092</v>
      </c>
      <c r="D8" s="18"/>
      <c r="E8" s="19"/>
      <c r="F8" s="20">
        <v>7851092</v>
      </c>
      <c r="G8" s="20">
        <v>7942818</v>
      </c>
      <c r="H8" s="20"/>
      <c r="I8" s="20"/>
      <c r="J8" s="20">
        <v>7942818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7942818</v>
      </c>
      <c r="X8" s="20">
        <v>7851092</v>
      </c>
      <c r="Y8" s="20">
        <v>91726</v>
      </c>
      <c r="Z8" s="21">
        <v>1.1683215532310665</v>
      </c>
      <c r="AA8" s="22">
        <v>7851092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-6638602</v>
      </c>
      <c r="D10" s="18"/>
      <c r="E10" s="19"/>
      <c r="F10" s="20">
        <v>-6638602</v>
      </c>
      <c r="G10" s="20">
        <v>-7070058</v>
      </c>
      <c r="H10" s="20">
        <v>566395</v>
      </c>
      <c r="I10" s="20">
        <v>7696</v>
      </c>
      <c r="J10" s="20">
        <v>-6495967</v>
      </c>
      <c r="K10" s="20">
        <v>-34408</v>
      </c>
      <c r="L10" s="20">
        <v>-8897</v>
      </c>
      <c r="M10" s="20">
        <v>308729</v>
      </c>
      <c r="N10" s="20">
        <v>265424</v>
      </c>
      <c r="O10" s="20">
        <v>-15514</v>
      </c>
      <c r="P10" s="20">
        <v>-4361</v>
      </c>
      <c r="Q10" s="20">
        <v>-28559</v>
      </c>
      <c r="R10" s="20">
        <v>-48434</v>
      </c>
      <c r="S10" s="20">
        <v>106324</v>
      </c>
      <c r="T10" s="20">
        <v>-71462</v>
      </c>
      <c r="U10" s="20">
        <v>-1000972</v>
      </c>
      <c r="V10" s="20">
        <v>-966110</v>
      </c>
      <c r="W10" s="20">
        <v>-7245087</v>
      </c>
      <c r="X10" s="20">
        <v>-6638602</v>
      </c>
      <c r="Y10" s="20">
        <v>-606485</v>
      </c>
      <c r="Z10" s="21">
        <v>9.1357336981490977</v>
      </c>
      <c r="AA10" s="22">
        <v>-6638602</v>
      </c>
    </row>
    <row r="11" spans="1:27" x14ac:dyDescent="0.25">
      <c r="A11" s="23" t="s">
        <v>39</v>
      </c>
      <c r="B11" s="17" t="s">
        <v>32</v>
      </c>
      <c r="C11" s="18">
        <v>38363641</v>
      </c>
      <c r="D11" s="18"/>
      <c r="E11" s="19"/>
      <c r="F11" s="20">
        <v>38363640</v>
      </c>
      <c r="G11" s="24">
        <v>39337223</v>
      </c>
      <c r="H11" s="24">
        <v>1149008</v>
      </c>
      <c r="I11" s="24">
        <v>1057179</v>
      </c>
      <c r="J11" s="20">
        <v>41543410</v>
      </c>
      <c r="K11" s="24">
        <v>672956</v>
      </c>
      <c r="L11" s="24">
        <v>648944</v>
      </c>
      <c r="M11" s="20">
        <v>650354</v>
      </c>
      <c r="N11" s="24">
        <v>1972254</v>
      </c>
      <c r="O11" s="24">
        <v>607983</v>
      </c>
      <c r="P11" s="24">
        <v>608517</v>
      </c>
      <c r="Q11" s="20">
        <v>599750</v>
      </c>
      <c r="R11" s="24">
        <v>1816250</v>
      </c>
      <c r="S11" s="24">
        <v>633977</v>
      </c>
      <c r="T11" s="20">
        <v>702836</v>
      </c>
      <c r="U11" s="24">
        <v>679134</v>
      </c>
      <c r="V11" s="24">
        <v>2015947</v>
      </c>
      <c r="W11" s="24">
        <v>47347861</v>
      </c>
      <c r="X11" s="20">
        <v>38363640</v>
      </c>
      <c r="Y11" s="24">
        <v>8984221</v>
      </c>
      <c r="Z11" s="25">
        <v>23.418583325252765</v>
      </c>
      <c r="AA11" s="26">
        <v>38363640</v>
      </c>
    </row>
    <row r="12" spans="1:27" x14ac:dyDescent="0.25">
      <c r="A12" s="23" t="s">
        <v>40</v>
      </c>
      <c r="B12" s="17" t="s">
        <v>32</v>
      </c>
      <c r="C12" s="18">
        <v>-97626</v>
      </c>
      <c r="D12" s="18"/>
      <c r="E12" s="19"/>
      <c r="F12" s="20">
        <v>-97626</v>
      </c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>
        <v>-97626</v>
      </c>
      <c r="Y12" s="20"/>
      <c r="Z12" s="21"/>
      <c r="AA12" s="22">
        <v>-97626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-59870555</v>
      </c>
      <c r="D13" s="29">
        <f>SUM(D6:D12)</f>
        <v>0</v>
      </c>
      <c r="E13" s="30">
        <f t="shared" si="0"/>
        <v>-14198236</v>
      </c>
      <c r="F13" s="31">
        <f t="shared" si="0"/>
        <v>-69451271</v>
      </c>
      <c r="G13" s="31">
        <f t="shared" si="0"/>
        <v>-56598682</v>
      </c>
      <c r="H13" s="31">
        <f t="shared" si="0"/>
        <v>-2213475</v>
      </c>
      <c r="I13" s="31">
        <f t="shared" si="0"/>
        <v>-2306452</v>
      </c>
      <c r="J13" s="31">
        <f t="shared" si="0"/>
        <v>-61118609</v>
      </c>
      <c r="K13" s="31">
        <f t="shared" si="0"/>
        <v>-809249</v>
      </c>
      <c r="L13" s="31">
        <f t="shared" si="0"/>
        <v>704282</v>
      </c>
      <c r="M13" s="31">
        <f t="shared" si="0"/>
        <v>230347</v>
      </c>
      <c r="N13" s="31">
        <f t="shared" si="0"/>
        <v>125380</v>
      </c>
      <c r="O13" s="31">
        <f t="shared" si="0"/>
        <v>335136</v>
      </c>
      <c r="P13" s="31">
        <f t="shared" si="0"/>
        <v>945858</v>
      </c>
      <c r="Q13" s="31">
        <f t="shared" si="0"/>
        <v>443659</v>
      </c>
      <c r="R13" s="31">
        <f t="shared" si="0"/>
        <v>1724653</v>
      </c>
      <c r="S13" s="31">
        <f t="shared" si="0"/>
        <v>377727</v>
      </c>
      <c r="T13" s="31">
        <f t="shared" si="0"/>
        <v>639776</v>
      </c>
      <c r="U13" s="31">
        <f t="shared" si="0"/>
        <v>233289</v>
      </c>
      <c r="V13" s="31">
        <f t="shared" si="0"/>
        <v>1250792</v>
      </c>
      <c r="W13" s="31">
        <f t="shared" si="0"/>
        <v>-58017784</v>
      </c>
      <c r="X13" s="31">
        <f t="shared" si="0"/>
        <v>-69451271</v>
      </c>
      <c r="Y13" s="31">
        <f t="shared" si="0"/>
        <v>11433487</v>
      </c>
      <c r="Z13" s="32">
        <f>+IF(X13&lt;&gt;0,+(Y13/X13)*100,0)</f>
        <v>-16.462602966618135</v>
      </c>
      <c r="AA13" s="33">
        <f>SUM(AA6:AA12)</f>
        <v>-69451271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8339572</v>
      </c>
      <c r="D17" s="18"/>
      <c r="E17" s="19">
        <v>-44148</v>
      </c>
      <c r="F17" s="20">
        <v>8295424</v>
      </c>
      <c r="G17" s="24">
        <v>8992590</v>
      </c>
      <c r="H17" s="24">
        <v>-653018</v>
      </c>
      <c r="I17" s="24"/>
      <c r="J17" s="20">
        <v>8339572</v>
      </c>
      <c r="K17" s="24"/>
      <c r="L17" s="24"/>
      <c r="M17" s="20"/>
      <c r="N17" s="24"/>
      <c r="O17" s="24"/>
      <c r="P17" s="24"/>
      <c r="Q17" s="20"/>
      <c r="R17" s="24"/>
      <c r="S17" s="24"/>
      <c r="T17" s="20">
        <v>390000</v>
      </c>
      <c r="U17" s="24"/>
      <c r="V17" s="24">
        <v>390000</v>
      </c>
      <c r="W17" s="24">
        <v>8729572</v>
      </c>
      <c r="X17" s="20">
        <v>8295424</v>
      </c>
      <c r="Y17" s="24">
        <v>434148</v>
      </c>
      <c r="Z17" s="25">
        <v>5.2335842025675845</v>
      </c>
      <c r="AA17" s="26">
        <v>8295424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9713572</v>
      </c>
      <c r="D25" s="29">
        <f t="shared" ref="D25:Y25" si="1">SUM(D15:D24)</f>
        <v>0</v>
      </c>
      <c r="E25" s="35">
        <f t="shared" si="1"/>
        <v>-44148</v>
      </c>
      <c r="F25" s="36">
        <f t="shared" si="1"/>
        <v>9669424</v>
      </c>
      <c r="G25" s="36">
        <f t="shared" si="1"/>
        <v>10366590</v>
      </c>
      <c r="H25" s="36">
        <f t="shared" si="1"/>
        <v>-653018</v>
      </c>
      <c r="I25" s="36">
        <f t="shared" si="1"/>
        <v>0</v>
      </c>
      <c r="J25" s="36">
        <f t="shared" si="1"/>
        <v>9713572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390000</v>
      </c>
      <c r="U25" s="36">
        <f t="shared" si="1"/>
        <v>0</v>
      </c>
      <c r="V25" s="36">
        <f t="shared" si="1"/>
        <v>390000</v>
      </c>
      <c r="W25" s="36">
        <f t="shared" si="1"/>
        <v>10103572</v>
      </c>
      <c r="X25" s="36">
        <f t="shared" si="1"/>
        <v>9669424</v>
      </c>
      <c r="Y25" s="36">
        <f t="shared" si="1"/>
        <v>434148</v>
      </c>
      <c r="Z25" s="37">
        <f>+IF(X25&lt;&gt;0,+(Y25/X25)*100,0)</f>
        <v>4.4899055000587422</v>
      </c>
      <c r="AA25" s="38">
        <f>SUM(AA15:AA24)</f>
        <v>9669424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-50156983</v>
      </c>
      <c r="D26" s="29">
        <f>+D13+D25</f>
        <v>0</v>
      </c>
      <c r="E26" s="30">
        <f t="shared" si="2"/>
        <v>-14242384</v>
      </c>
      <c r="F26" s="31">
        <f t="shared" si="2"/>
        <v>-59781847</v>
      </c>
      <c r="G26" s="31">
        <f t="shared" si="2"/>
        <v>-46232092</v>
      </c>
      <c r="H26" s="31">
        <f t="shared" si="2"/>
        <v>-2866493</v>
      </c>
      <c r="I26" s="31">
        <f t="shared" si="2"/>
        <v>-2306452</v>
      </c>
      <c r="J26" s="31">
        <f t="shared" si="2"/>
        <v>-51405037</v>
      </c>
      <c r="K26" s="31">
        <f t="shared" si="2"/>
        <v>-809249</v>
      </c>
      <c r="L26" s="31">
        <f t="shared" si="2"/>
        <v>704282</v>
      </c>
      <c r="M26" s="31">
        <f t="shared" si="2"/>
        <v>230347</v>
      </c>
      <c r="N26" s="31">
        <f t="shared" si="2"/>
        <v>125380</v>
      </c>
      <c r="O26" s="31">
        <f t="shared" si="2"/>
        <v>335136</v>
      </c>
      <c r="P26" s="31">
        <f t="shared" si="2"/>
        <v>945858</v>
      </c>
      <c r="Q26" s="31">
        <f t="shared" si="2"/>
        <v>443659</v>
      </c>
      <c r="R26" s="31">
        <f t="shared" si="2"/>
        <v>1724653</v>
      </c>
      <c r="S26" s="31">
        <f t="shared" si="2"/>
        <v>377727</v>
      </c>
      <c r="T26" s="31">
        <f t="shared" si="2"/>
        <v>1029776</v>
      </c>
      <c r="U26" s="31">
        <f t="shared" si="2"/>
        <v>233289</v>
      </c>
      <c r="V26" s="31">
        <f t="shared" si="2"/>
        <v>1640792</v>
      </c>
      <c r="W26" s="31">
        <f t="shared" si="2"/>
        <v>-47914212</v>
      </c>
      <c r="X26" s="31">
        <f t="shared" si="2"/>
        <v>-59781847</v>
      </c>
      <c r="Y26" s="31">
        <f t="shared" si="2"/>
        <v>11867635</v>
      </c>
      <c r="Z26" s="32">
        <f>+IF(X26&lt;&gt;0,+(Y26/X26)*100,0)</f>
        <v>-19.851569657926426</v>
      </c>
      <c r="AA26" s="33">
        <f>+AA13+AA25</f>
        <v>-59781847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-6815</v>
      </c>
      <c r="D31" s="18"/>
      <c r="E31" s="19"/>
      <c r="F31" s="20">
        <v>-6815</v>
      </c>
      <c r="G31" s="20">
        <v>-6815</v>
      </c>
      <c r="H31" s="20"/>
      <c r="I31" s="20"/>
      <c r="J31" s="20">
        <v>-6815</v>
      </c>
      <c r="K31" s="20"/>
      <c r="L31" s="20"/>
      <c r="M31" s="20"/>
      <c r="N31" s="20"/>
      <c r="O31" s="20">
        <v>-1789</v>
      </c>
      <c r="P31" s="20"/>
      <c r="Q31" s="20"/>
      <c r="R31" s="20">
        <v>-1789</v>
      </c>
      <c r="S31" s="20">
        <v>-4085</v>
      </c>
      <c r="T31" s="20"/>
      <c r="U31" s="20"/>
      <c r="V31" s="20">
        <v>-4085</v>
      </c>
      <c r="W31" s="20">
        <v>-12689</v>
      </c>
      <c r="X31" s="20">
        <v>-6815</v>
      </c>
      <c r="Y31" s="20">
        <v>-5874</v>
      </c>
      <c r="Z31" s="21">
        <v>86.192223037417463</v>
      </c>
      <c r="AA31" s="22">
        <v>-6815</v>
      </c>
    </row>
    <row r="32" spans="1:27" x14ac:dyDescent="0.25">
      <c r="A32" s="23" t="s">
        <v>59</v>
      </c>
      <c r="B32" s="17" t="s">
        <v>32</v>
      </c>
      <c r="C32" s="18">
        <v>237736</v>
      </c>
      <c r="D32" s="18"/>
      <c r="E32" s="19">
        <v>-696508</v>
      </c>
      <c r="F32" s="20">
        <v>-406816</v>
      </c>
      <c r="G32" s="20">
        <v>-74960</v>
      </c>
      <c r="H32" s="20">
        <v>-3244</v>
      </c>
      <c r="I32" s="20">
        <v>36554</v>
      </c>
      <c r="J32" s="20">
        <v>-41650</v>
      </c>
      <c r="K32" s="20">
        <v>-38922</v>
      </c>
      <c r="L32" s="20">
        <v>-1370</v>
      </c>
      <c r="M32" s="20">
        <v>-1277</v>
      </c>
      <c r="N32" s="20">
        <v>-41569</v>
      </c>
      <c r="O32" s="20">
        <v>-3338</v>
      </c>
      <c r="P32" s="20">
        <v>-38</v>
      </c>
      <c r="Q32" s="20">
        <v>-78</v>
      </c>
      <c r="R32" s="20">
        <v>-3454</v>
      </c>
      <c r="S32" s="20">
        <v>4171</v>
      </c>
      <c r="T32" s="20">
        <v>-3220</v>
      </c>
      <c r="U32" s="20"/>
      <c r="V32" s="20">
        <v>951</v>
      </c>
      <c r="W32" s="20">
        <v>-85722</v>
      </c>
      <c r="X32" s="20">
        <v>-406816</v>
      </c>
      <c r="Y32" s="20">
        <v>321094</v>
      </c>
      <c r="Z32" s="21">
        <v>-78.928557382207188</v>
      </c>
      <c r="AA32" s="22">
        <v>-406816</v>
      </c>
    </row>
    <row r="33" spans="1:27" x14ac:dyDescent="0.25">
      <c r="A33" s="23" t="s">
        <v>60</v>
      </c>
      <c r="B33" s="17" t="s">
        <v>32</v>
      </c>
      <c r="C33" s="18">
        <v>-2842766</v>
      </c>
      <c r="D33" s="18"/>
      <c r="E33" s="19"/>
      <c r="F33" s="20">
        <v>-2842766</v>
      </c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>
        <v>-2842766</v>
      </c>
      <c r="Y33" s="20"/>
      <c r="Z33" s="21"/>
      <c r="AA33" s="22">
        <v>-2842766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31039382</v>
      </c>
      <c r="D35" s="18"/>
      <c r="E35" s="19"/>
      <c r="F35" s="20">
        <v>38325197</v>
      </c>
      <c r="G35" s="20">
        <v>32395705</v>
      </c>
      <c r="H35" s="20">
        <v>-309679</v>
      </c>
      <c r="I35" s="20">
        <v>592380</v>
      </c>
      <c r="J35" s="20">
        <v>32678406</v>
      </c>
      <c r="K35" s="20">
        <v>467661</v>
      </c>
      <c r="L35" s="20">
        <v>634511</v>
      </c>
      <c r="M35" s="20">
        <v>609301</v>
      </c>
      <c r="N35" s="20">
        <v>1711473</v>
      </c>
      <c r="O35" s="20">
        <v>556995</v>
      </c>
      <c r="P35" s="20">
        <v>622273</v>
      </c>
      <c r="Q35" s="20">
        <v>573042</v>
      </c>
      <c r="R35" s="20">
        <v>1752310</v>
      </c>
      <c r="S35" s="20">
        <v>618353</v>
      </c>
      <c r="T35" s="20">
        <v>687597</v>
      </c>
      <c r="U35" s="20">
        <v>945315</v>
      </c>
      <c r="V35" s="20">
        <v>2251265</v>
      </c>
      <c r="W35" s="20">
        <v>38393454</v>
      </c>
      <c r="X35" s="20">
        <v>38325197</v>
      </c>
      <c r="Y35" s="20">
        <v>68257</v>
      </c>
      <c r="Z35" s="21">
        <v>0.17809954114521578</v>
      </c>
      <c r="AA35" s="22">
        <v>38325197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28427537</v>
      </c>
      <c r="D37" s="29">
        <f t="shared" ref="D37:Y37" si="3">SUM(D29:D36)</f>
        <v>0</v>
      </c>
      <c r="E37" s="30">
        <f t="shared" si="3"/>
        <v>-696508</v>
      </c>
      <c r="F37" s="31">
        <f t="shared" si="3"/>
        <v>35068800</v>
      </c>
      <c r="G37" s="31">
        <f t="shared" si="3"/>
        <v>29471164</v>
      </c>
      <c r="H37" s="31">
        <f t="shared" si="3"/>
        <v>-312923</v>
      </c>
      <c r="I37" s="31">
        <f t="shared" si="3"/>
        <v>628934</v>
      </c>
      <c r="J37" s="31">
        <f t="shared" si="3"/>
        <v>29787175</v>
      </c>
      <c r="K37" s="31">
        <f t="shared" si="3"/>
        <v>428739</v>
      </c>
      <c r="L37" s="31">
        <f t="shared" si="3"/>
        <v>633141</v>
      </c>
      <c r="M37" s="31">
        <f t="shared" si="3"/>
        <v>608024</v>
      </c>
      <c r="N37" s="31">
        <f t="shared" si="3"/>
        <v>1669904</v>
      </c>
      <c r="O37" s="31">
        <f t="shared" si="3"/>
        <v>551868</v>
      </c>
      <c r="P37" s="31">
        <f t="shared" si="3"/>
        <v>622235</v>
      </c>
      <c r="Q37" s="31">
        <f t="shared" si="3"/>
        <v>572964</v>
      </c>
      <c r="R37" s="31">
        <f t="shared" si="3"/>
        <v>1747067</v>
      </c>
      <c r="S37" s="31">
        <f t="shared" si="3"/>
        <v>618439</v>
      </c>
      <c r="T37" s="31">
        <f t="shared" si="3"/>
        <v>684377</v>
      </c>
      <c r="U37" s="31">
        <f t="shared" si="3"/>
        <v>945315</v>
      </c>
      <c r="V37" s="31">
        <f t="shared" si="3"/>
        <v>2248131</v>
      </c>
      <c r="W37" s="31">
        <f t="shared" si="3"/>
        <v>35452277</v>
      </c>
      <c r="X37" s="31">
        <f t="shared" si="3"/>
        <v>35068800</v>
      </c>
      <c r="Y37" s="31">
        <f t="shared" si="3"/>
        <v>383477</v>
      </c>
      <c r="Z37" s="32">
        <f>+IF(X37&lt;&gt;0,+(Y37/X37)*100,0)</f>
        <v>1.0934990646956839</v>
      </c>
      <c r="AA37" s="33">
        <f>SUM(AA29:AA36)</f>
        <v>35068800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28427537</v>
      </c>
      <c r="D44" s="29">
        <f>+D37+D43</f>
        <v>0</v>
      </c>
      <c r="E44" s="30">
        <f t="shared" si="5"/>
        <v>-696508</v>
      </c>
      <c r="F44" s="31">
        <f t="shared" si="5"/>
        <v>35068800</v>
      </c>
      <c r="G44" s="31">
        <f t="shared" si="5"/>
        <v>29471164</v>
      </c>
      <c r="H44" s="31">
        <f t="shared" si="5"/>
        <v>-312923</v>
      </c>
      <c r="I44" s="31">
        <f t="shared" si="5"/>
        <v>628934</v>
      </c>
      <c r="J44" s="31">
        <f t="shared" si="5"/>
        <v>29787175</v>
      </c>
      <c r="K44" s="31">
        <f t="shared" si="5"/>
        <v>428739</v>
      </c>
      <c r="L44" s="31">
        <f t="shared" si="5"/>
        <v>633141</v>
      </c>
      <c r="M44" s="31">
        <f t="shared" si="5"/>
        <v>608024</v>
      </c>
      <c r="N44" s="31">
        <f t="shared" si="5"/>
        <v>1669904</v>
      </c>
      <c r="O44" s="31">
        <f t="shared" si="5"/>
        <v>551868</v>
      </c>
      <c r="P44" s="31">
        <f t="shared" si="5"/>
        <v>622235</v>
      </c>
      <c r="Q44" s="31">
        <f t="shared" si="5"/>
        <v>572964</v>
      </c>
      <c r="R44" s="31">
        <f t="shared" si="5"/>
        <v>1747067</v>
      </c>
      <c r="S44" s="31">
        <f t="shared" si="5"/>
        <v>618439</v>
      </c>
      <c r="T44" s="31">
        <f t="shared" si="5"/>
        <v>684377</v>
      </c>
      <c r="U44" s="31">
        <f t="shared" si="5"/>
        <v>945315</v>
      </c>
      <c r="V44" s="31">
        <f t="shared" si="5"/>
        <v>2248131</v>
      </c>
      <c r="W44" s="31">
        <f t="shared" si="5"/>
        <v>35452277</v>
      </c>
      <c r="X44" s="31">
        <f t="shared" si="5"/>
        <v>35068800</v>
      </c>
      <c r="Y44" s="31">
        <f t="shared" si="5"/>
        <v>383477</v>
      </c>
      <c r="Z44" s="32">
        <f>+IF(X44&lt;&gt;0,+(Y44/X44)*100,0)</f>
        <v>1.0934990646956839</v>
      </c>
      <c r="AA44" s="33">
        <f>+AA37+AA43</f>
        <v>35068800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-78584520</v>
      </c>
      <c r="D45" s="42">
        <f t="shared" si="6"/>
        <v>0</v>
      </c>
      <c r="E45" s="43">
        <f t="shared" si="6"/>
        <v>-13545876</v>
      </c>
      <c r="F45" s="44">
        <f t="shared" si="6"/>
        <v>-94850647</v>
      </c>
      <c r="G45" s="44">
        <f t="shared" si="6"/>
        <v>-75703256</v>
      </c>
      <c r="H45" s="44">
        <f t="shared" si="6"/>
        <v>-2553570</v>
      </c>
      <c r="I45" s="44">
        <f t="shared" si="6"/>
        <v>-2935386</v>
      </c>
      <c r="J45" s="44">
        <f t="shared" si="6"/>
        <v>-81192212</v>
      </c>
      <c r="K45" s="44">
        <f t="shared" si="6"/>
        <v>-1237988</v>
      </c>
      <c r="L45" s="44">
        <f t="shared" si="6"/>
        <v>71141</v>
      </c>
      <c r="M45" s="44">
        <f t="shared" si="6"/>
        <v>-377677</v>
      </c>
      <c r="N45" s="44">
        <f t="shared" si="6"/>
        <v>-1544524</v>
      </c>
      <c r="O45" s="44">
        <f t="shared" si="6"/>
        <v>-216732</v>
      </c>
      <c r="P45" s="44">
        <f t="shared" si="6"/>
        <v>323623</v>
      </c>
      <c r="Q45" s="44">
        <f t="shared" si="6"/>
        <v>-129305</v>
      </c>
      <c r="R45" s="44">
        <f t="shared" si="6"/>
        <v>-22414</v>
      </c>
      <c r="S45" s="44">
        <f t="shared" si="6"/>
        <v>-240712</v>
      </c>
      <c r="T45" s="44">
        <f t="shared" si="6"/>
        <v>345399</v>
      </c>
      <c r="U45" s="44">
        <f t="shared" si="6"/>
        <v>-712026</v>
      </c>
      <c r="V45" s="44">
        <f t="shared" si="6"/>
        <v>-607339</v>
      </c>
      <c r="W45" s="44">
        <f t="shared" si="6"/>
        <v>-83366489</v>
      </c>
      <c r="X45" s="44">
        <f t="shared" si="6"/>
        <v>-94850647</v>
      </c>
      <c r="Y45" s="44">
        <f t="shared" si="6"/>
        <v>11484158</v>
      </c>
      <c r="Z45" s="45">
        <f>+IF(X45&lt;&gt;0,+(Y45/X45)*100,0)</f>
        <v>-12.107622207363541</v>
      </c>
      <c r="AA45" s="46">
        <f>+AA26-AA44</f>
        <v>-94850647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-23622451</v>
      </c>
      <c r="D47" s="18"/>
      <c r="E47" s="19">
        <v>-13545876</v>
      </c>
      <c r="F47" s="20">
        <v>-39888578</v>
      </c>
      <c r="G47" s="20">
        <v>-20942709</v>
      </c>
      <c r="H47" s="20">
        <v>-4280612</v>
      </c>
      <c r="I47" s="20">
        <v>-3312820</v>
      </c>
      <c r="J47" s="20">
        <v>-28536141</v>
      </c>
      <c r="K47" s="20">
        <v>-1631096</v>
      </c>
      <c r="L47" s="20">
        <v>-475597</v>
      </c>
      <c r="M47" s="20">
        <v>-748666</v>
      </c>
      <c r="N47" s="20">
        <v>-2855359</v>
      </c>
      <c r="O47" s="20">
        <v>-597122</v>
      </c>
      <c r="P47" s="20">
        <v>-67117</v>
      </c>
      <c r="Q47" s="20">
        <v>-1063407</v>
      </c>
      <c r="R47" s="20">
        <v>-1727646</v>
      </c>
      <c r="S47" s="20">
        <v>-633295</v>
      </c>
      <c r="T47" s="20">
        <v>22605</v>
      </c>
      <c r="U47" s="20">
        <v>804780</v>
      </c>
      <c r="V47" s="20">
        <v>194090</v>
      </c>
      <c r="W47" s="20">
        <v>-32925056</v>
      </c>
      <c r="X47" s="20">
        <v>-39888578</v>
      </c>
      <c r="Y47" s="20">
        <v>6963522</v>
      </c>
      <c r="Z47" s="47">
        <v>-17.457433554036449</v>
      </c>
      <c r="AA47" s="22">
        <v>-39888578</v>
      </c>
    </row>
    <row r="48" spans="1:27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>
        <v>4015789</v>
      </c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>
        <v>4015789</v>
      </c>
      <c r="Y48" s="20"/>
      <c r="Z48" s="47"/>
      <c r="AA48" s="22">
        <v>4015789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-19606662</v>
      </c>
      <c r="D50" s="50">
        <f t="shared" ref="D50:Y50" si="7">SUM(D47:D49)</f>
        <v>0</v>
      </c>
      <c r="E50" s="51">
        <f t="shared" si="7"/>
        <v>-13545876</v>
      </c>
      <c r="F50" s="52">
        <f t="shared" si="7"/>
        <v>-35872789</v>
      </c>
      <c r="G50" s="52">
        <f t="shared" si="7"/>
        <v>-16926920</v>
      </c>
      <c r="H50" s="52">
        <f t="shared" si="7"/>
        <v>-4280612</v>
      </c>
      <c r="I50" s="52">
        <f t="shared" si="7"/>
        <v>-3312820</v>
      </c>
      <c r="J50" s="52">
        <f t="shared" si="7"/>
        <v>-24520352</v>
      </c>
      <c r="K50" s="52">
        <f t="shared" si="7"/>
        <v>-1631096</v>
      </c>
      <c r="L50" s="52">
        <f t="shared" si="7"/>
        <v>-475597</v>
      </c>
      <c r="M50" s="52">
        <f t="shared" si="7"/>
        <v>-748666</v>
      </c>
      <c r="N50" s="52">
        <f t="shared" si="7"/>
        <v>-2855359</v>
      </c>
      <c r="O50" s="52">
        <f t="shared" si="7"/>
        <v>-597122</v>
      </c>
      <c r="P50" s="52">
        <f t="shared" si="7"/>
        <v>-67117</v>
      </c>
      <c r="Q50" s="52">
        <f t="shared" si="7"/>
        <v>-1063407</v>
      </c>
      <c r="R50" s="52">
        <f t="shared" si="7"/>
        <v>-1727646</v>
      </c>
      <c r="S50" s="52">
        <f t="shared" si="7"/>
        <v>-633295</v>
      </c>
      <c r="T50" s="52">
        <f t="shared" si="7"/>
        <v>22605</v>
      </c>
      <c r="U50" s="52">
        <f t="shared" si="7"/>
        <v>804780</v>
      </c>
      <c r="V50" s="52">
        <f t="shared" si="7"/>
        <v>194090</v>
      </c>
      <c r="W50" s="52">
        <f t="shared" si="7"/>
        <v>-28909267</v>
      </c>
      <c r="X50" s="52">
        <f t="shared" si="7"/>
        <v>-35872789</v>
      </c>
      <c r="Y50" s="52">
        <f t="shared" si="7"/>
        <v>6963522</v>
      </c>
      <c r="Z50" s="53">
        <f>+IF(X50&lt;&gt;0,+(Y50/X50)*100,0)</f>
        <v>-19.411710642292128</v>
      </c>
      <c r="AA50" s="54">
        <f>SUM(AA47:AA49)</f>
        <v>-35872789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148894676</v>
      </c>
      <c r="D6" s="18"/>
      <c r="E6" s="19">
        <v>138495566</v>
      </c>
      <c r="F6" s="20">
        <v>172874032</v>
      </c>
      <c r="G6" s="20">
        <v>163007917</v>
      </c>
      <c r="H6" s="20">
        <v>-1664666</v>
      </c>
      <c r="I6" s="20">
        <v>-6778218</v>
      </c>
      <c r="J6" s="20">
        <v>154565033</v>
      </c>
      <c r="K6" s="20">
        <v>5906222</v>
      </c>
      <c r="L6" s="20">
        <v>1972249</v>
      </c>
      <c r="M6" s="20">
        <v>1074434</v>
      </c>
      <c r="N6" s="20">
        <v>8952905</v>
      </c>
      <c r="O6" s="20">
        <v>2971200</v>
      </c>
      <c r="P6" s="20">
        <v>-582121</v>
      </c>
      <c r="Q6" s="20">
        <v>-2149151</v>
      </c>
      <c r="R6" s="20">
        <v>239928</v>
      </c>
      <c r="S6" s="20">
        <v>-4553453</v>
      </c>
      <c r="T6" s="20">
        <v>19893632</v>
      </c>
      <c r="U6" s="20">
        <v>-1257395</v>
      </c>
      <c r="V6" s="20">
        <v>14082784</v>
      </c>
      <c r="W6" s="20">
        <v>177840650</v>
      </c>
      <c r="X6" s="20">
        <v>172874032</v>
      </c>
      <c r="Y6" s="20">
        <v>4966618</v>
      </c>
      <c r="Z6" s="21">
        <v>2.8729693769160196</v>
      </c>
      <c r="AA6" s="22">
        <v>172874032</v>
      </c>
    </row>
    <row r="7" spans="1:27" x14ac:dyDescent="0.25">
      <c r="A7" s="23" t="s">
        <v>35</v>
      </c>
      <c r="B7" s="17" t="s">
        <v>32</v>
      </c>
      <c r="C7" s="18">
        <v>53225153</v>
      </c>
      <c r="D7" s="18"/>
      <c r="E7" s="19">
        <v>35517367</v>
      </c>
      <c r="F7" s="20">
        <v>53547314</v>
      </c>
      <c r="G7" s="20">
        <v>50869021</v>
      </c>
      <c r="H7" s="20">
        <v>3504683</v>
      </c>
      <c r="I7" s="20">
        <v>2478894</v>
      </c>
      <c r="J7" s="20">
        <v>56852598</v>
      </c>
      <c r="K7" s="20">
        <v>-1703887</v>
      </c>
      <c r="L7" s="20">
        <v>1598314</v>
      </c>
      <c r="M7" s="20">
        <v>-198814</v>
      </c>
      <c r="N7" s="20">
        <v>-304387</v>
      </c>
      <c r="O7" s="20">
        <v>2900071</v>
      </c>
      <c r="P7" s="20">
        <v>-16513</v>
      </c>
      <c r="Q7" s="20">
        <v>789494</v>
      </c>
      <c r="R7" s="20">
        <v>3673052</v>
      </c>
      <c r="S7" s="20">
        <v>978735</v>
      </c>
      <c r="T7" s="20">
        <v>-149219</v>
      </c>
      <c r="U7" s="20">
        <v>3532009</v>
      </c>
      <c r="V7" s="20">
        <v>4361525</v>
      </c>
      <c r="W7" s="20">
        <v>64582788</v>
      </c>
      <c r="X7" s="20">
        <v>53547314</v>
      </c>
      <c r="Y7" s="20">
        <v>11035474</v>
      </c>
      <c r="Z7" s="21">
        <v>20.60882829715791</v>
      </c>
      <c r="AA7" s="22">
        <v>53547314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311421</v>
      </c>
      <c r="F8" s="20">
        <v>311421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311421</v>
      </c>
      <c r="Y8" s="20">
        <v>-311421</v>
      </c>
      <c r="Z8" s="21">
        <v>-100</v>
      </c>
      <c r="AA8" s="22">
        <v>311421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-14499817</v>
      </c>
      <c r="D10" s="18"/>
      <c r="E10" s="19">
        <v>-11196488</v>
      </c>
      <c r="F10" s="20">
        <v>-14561817</v>
      </c>
      <c r="G10" s="20">
        <v>-15020084</v>
      </c>
      <c r="H10" s="20">
        <v>-461114</v>
      </c>
      <c r="I10" s="20">
        <v>-388301</v>
      </c>
      <c r="J10" s="20">
        <v>-15869499</v>
      </c>
      <c r="K10" s="20">
        <v>32021</v>
      </c>
      <c r="L10" s="20">
        <v>-31477</v>
      </c>
      <c r="M10" s="20">
        <v>-18886</v>
      </c>
      <c r="N10" s="20">
        <v>-18342</v>
      </c>
      <c r="O10" s="20"/>
      <c r="P10" s="20">
        <v>-5831</v>
      </c>
      <c r="Q10" s="20">
        <v>-177637</v>
      </c>
      <c r="R10" s="20">
        <v>-183468</v>
      </c>
      <c r="S10" s="20">
        <v>-8110</v>
      </c>
      <c r="T10" s="20">
        <v>-9520</v>
      </c>
      <c r="U10" s="20">
        <v>-411463</v>
      </c>
      <c r="V10" s="20">
        <v>-429093</v>
      </c>
      <c r="W10" s="20">
        <v>-16500402</v>
      </c>
      <c r="X10" s="20">
        <v>-14561817</v>
      </c>
      <c r="Y10" s="20">
        <v>-1938585</v>
      </c>
      <c r="Z10" s="21">
        <v>13.312796061095947</v>
      </c>
      <c r="AA10" s="22">
        <v>-14561817</v>
      </c>
    </row>
    <row r="11" spans="1:27" x14ac:dyDescent="0.25">
      <c r="A11" s="23" t="s">
        <v>39</v>
      </c>
      <c r="B11" s="17" t="s">
        <v>32</v>
      </c>
      <c r="C11" s="18">
        <v>82202223</v>
      </c>
      <c r="D11" s="18"/>
      <c r="E11" s="19">
        <v>61245328</v>
      </c>
      <c r="F11" s="20">
        <v>82202222</v>
      </c>
      <c r="G11" s="24">
        <v>82479254</v>
      </c>
      <c r="H11" s="24">
        <v>2991504</v>
      </c>
      <c r="I11" s="24">
        <v>2982986</v>
      </c>
      <c r="J11" s="20">
        <v>88453744</v>
      </c>
      <c r="K11" s="24">
        <v>1805170</v>
      </c>
      <c r="L11" s="24">
        <v>1990263</v>
      </c>
      <c r="M11" s="20">
        <v>2312646</v>
      </c>
      <c r="N11" s="24">
        <v>6108079</v>
      </c>
      <c r="O11" s="24">
        <v>2002727</v>
      </c>
      <c r="P11" s="24">
        <v>2246943</v>
      </c>
      <c r="Q11" s="20">
        <v>2641400</v>
      </c>
      <c r="R11" s="24">
        <v>6891070</v>
      </c>
      <c r="S11" s="24">
        <v>2486634</v>
      </c>
      <c r="T11" s="20">
        <v>333358</v>
      </c>
      <c r="U11" s="24">
        <v>4303157</v>
      </c>
      <c r="V11" s="24">
        <v>7123149</v>
      </c>
      <c r="W11" s="24">
        <v>108576042</v>
      </c>
      <c r="X11" s="20">
        <v>82202222</v>
      </c>
      <c r="Y11" s="24">
        <v>26373820</v>
      </c>
      <c r="Z11" s="25">
        <v>32.084071887983754</v>
      </c>
      <c r="AA11" s="26">
        <v>82202222</v>
      </c>
    </row>
    <row r="12" spans="1:27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264762282</v>
      </c>
      <c r="D13" s="29">
        <f>SUM(D6:D12)</f>
        <v>0</v>
      </c>
      <c r="E13" s="30">
        <f t="shared" si="0"/>
        <v>219313240</v>
      </c>
      <c r="F13" s="31">
        <f t="shared" si="0"/>
        <v>289313218</v>
      </c>
      <c r="G13" s="31">
        <f t="shared" si="0"/>
        <v>276276155</v>
      </c>
      <c r="H13" s="31">
        <f t="shared" si="0"/>
        <v>4370407</v>
      </c>
      <c r="I13" s="31">
        <f t="shared" si="0"/>
        <v>-1704639</v>
      </c>
      <c r="J13" s="31">
        <f t="shared" si="0"/>
        <v>278941923</v>
      </c>
      <c r="K13" s="31">
        <f t="shared" si="0"/>
        <v>6039526</v>
      </c>
      <c r="L13" s="31">
        <f t="shared" si="0"/>
        <v>5529349</v>
      </c>
      <c r="M13" s="31">
        <f t="shared" si="0"/>
        <v>3169380</v>
      </c>
      <c r="N13" s="31">
        <f t="shared" si="0"/>
        <v>14738255</v>
      </c>
      <c r="O13" s="31">
        <f t="shared" si="0"/>
        <v>7873998</v>
      </c>
      <c r="P13" s="31">
        <f t="shared" si="0"/>
        <v>1642478</v>
      </c>
      <c r="Q13" s="31">
        <f t="shared" si="0"/>
        <v>1104106</v>
      </c>
      <c r="R13" s="31">
        <f t="shared" si="0"/>
        <v>10620582</v>
      </c>
      <c r="S13" s="31">
        <f t="shared" si="0"/>
        <v>-1096194</v>
      </c>
      <c r="T13" s="31">
        <f t="shared" si="0"/>
        <v>20068251</v>
      </c>
      <c r="U13" s="31">
        <f t="shared" si="0"/>
        <v>6166308</v>
      </c>
      <c r="V13" s="31">
        <f t="shared" si="0"/>
        <v>25138365</v>
      </c>
      <c r="W13" s="31">
        <f t="shared" si="0"/>
        <v>329439125</v>
      </c>
      <c r="X13" s="31">
        <f t="shared" si="0"/>
        <v>289313218</v>
      </c>
      <c r="Y13" s="31">
        <f t="shared" si="0"/>
        <v>40125907</v>
      </c>
      <c r="Z13" s="32">
        <f>+IF(X13&lt;&gt;0,+(Y13/X13)*100,0)</f>
        <v>13.869365277323761</v>
      </c>
      <c r="AA13" s="33">
        <f>SUM(AA6:AA12)</f>
        <v>289313218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73164889</v>
      </c>
      <c r="D17" s="18"/>
      <c r="E17" s="19">
        <v>119746210</v>
      </c>
      <c r="F17" s="20">
        <v>89161669</v>
      </c>
      <c r="G17" s="24">
        <v>78264268</v>
      </c>
      <c r="H17" s="24">
        <v>-642856</v>
      </c>
      <c r="I17" s="24">
        <v>252174</v>
      </c>
      <c r="J17" s="20">
        <v>77873586</v>
      </c>
      <c r="K17" s="24">
        <v>-114991</v>
      </c>
      <c r="L17" s="24"/>
      <c r="M17" s="20"/>
      <c r="N17" s="24">
        <v>-114991</v>
      </c>
      <c r="O17" s="24">
        <v>440000</v>
      </c>
      <c r="P17" s="24"/>
      <c r="Q17" s="20">
        <v>1364019</v>
      </c>
      <c r="R17" s="24">
        <v>1804019</v>
      </c>
      <c r="S17" s="24">
        <v>2091445</v>
      </c>
      <c r="T17" s="20">
        <v>661571</v>
      </c>
      <c r="U17" s="24">
        <v>993493</v>
      </c>
      <c r="V17" s="24">
        <v>3746509</v>
      </c>
      <c r="W17" s="24">
        <v>83309123</v>
      </c>
      <c r="X17" s="20">
        <v>89161669</v>
      </c>
      <c r="Y17" s="24">
        <v>-5852546</v>
      </c>
      <c r="Z17" s="25">
        <v>-6.5639708920208744</v>
      </c>
      <c r="AA17" s="26">
        <v>89161669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73164889</v>
      </c>
      <c r="D25" s="29">
        <f t="shared" ref="D25:Y25" si="1">SUM(D15:D24)</f>
        <v>0</v>
      </c>
      <c r="E25" s="35">
        <f t="shared" si="1"/>
        <v>119746210</v>
      </c>
      <c r="F25" s="36">
        <f t="shared" si="1"/>
        <v>89161669</v>
      </c>
      <c r="G25" s="36">
        <f t="shared" si="1"/>
        <v>78264268</v>
      </c>
      <c r="H25" s="36">
        <f t="shared" si="1"/>
        <v>-642856</v>
      </c>
      <c r="I25" s="36">
        <f t="shared" si="1"/>
        <v>252174</v>
      </c>
      <c r="J25" s="36">
        <f t="shared" si="1"/>
        <v>77873586</v>
      </c>
      <c r="K25" s="36">
        <f t="shared" si="1"/>
        <v>-114991</v>
      </c>
      <c r="L25" s="36">
        <f t="shared" si="1"/>
        <v>0</v>
      </c>
      <c r="M25" s="36">
        <f t="shared" si="1"/>
        <v>0</v>
      </c>
      <c r="N25" s="36">
        <f t="shared" si="1"/>
        <v>-114991</v>
      </c>
      <c r="O25" s="36">
        <f t="shared" si="1"/>
        <v>440000</v>
      </c>
      <c r="P25" s="36">
        <f t="shared" si="1"/>
        <v>0</v>
      </c>
      <c r="Q25" s="36">
        <f t="shared" si="1"/>
        <v>1364019</v>
      </c>
      <c r="R25" s="36">
        <f t="shared" si="1"/>
        <v>1804019</v>
      </c>
      <c r="S25" s="36">
        <f t="shared" si="1"/>
        <v>2091445</v>
      </c>
      <c r="T25" s="36">
        <f t="shared" si="1"/>
        <v>661571</v>
      </c>
      <c r="U25" s="36">
        <f t="shared" si="1"/>
        <v>993493</v>
      </c>
      <c r="V25" s="36">
        <f t="shared" si="1"/>
        <v>3746509</v>
      </c>
      <c r="W25" s="36">
        <f t="shared" si="1"/>
        <v>83309123</v>
      </c>
      <c r="X25" s="36">
        <f t="shared" si="1"/>
        <v>89161669</v>
      </c>
      <c r="Y25" s="36">
        <f t="shared" si="1"/>
        <v>-5852546</v>
      </c>
      <c r="Z25" s="37">
        <f>+IF(X25&lt;&gt;0,+(Y25/X25)*100,0)</f>
        <v>-6.5639708920208744</v>
      </c>
      <c r="AA25" s="38">
        <f>SUM(AA15:AA24)</f>
        <v>89161669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337927171</v>
      </c>
      <c r="D26" s="29">
        <f>+D13+D25</f>
        <v>0</v>
      </c>
      <c r="E26" s="30">
        <f t="shared" si="2"/>
        <v>339059450</v>
      </c>
      <c r="F26" s="31">
        <f t="shared" si="2"/>
        <v>378474887</v>
      </c>
      <c r="G26" s="31">
        <f t="shared" si="2"/>
        <v>354540423</v>
      </c>
      <c r="H26" s="31">
        <f t="shared" si="2"/>
        <v>3727551</v>
      </c>
      <c r="I26" s="31">
        <f t="shared" si="2"/>
        <v>-1452465</v>
      </c>
      <c r="J26" s="31">
        <f t="shared" si="2"/>
        <v>356815509</v>
      </c>
      <c r="K26" s="31">
        <f t="shared" si="2"/>
        <v>5924535</v>
      </c>
      <c r="L26" s="31">
        <f t="shared" si="2"/>
        <v>5529349</v>
      </c>
      <c r="M26" s="31">
        <f t="shared" si="2"/>
        <v>3169380</v>
      </c>
      <c r="N26" s="31">
        <f t="shared" si="2"/>
        <v>14623264</v>
      </c>
      <c r="O26" s="31">
        <f t="shared" si="2"/>
        <v>8313998</v>
      </c>
      <c r="P26" s="31">
        <f t="shared" si="2"/>
        <v>1642478</v>
      </c>
      <c r="Q26" s="31">
        <f t="shared" si="2"/>
        <v>2468125</v>
      </c>
      <c r="R26" s="31">
        <f t="shared" si="2"/>
        <v>12424601</v>
      </c>
      <c r="S26" s="31">
        <f t="shared" si="2"/>
        <v>995251</v>
      </c>
      <c r="T26" s="31">
        <f t="shared" si="2"/>
        <v>20729822</v>
      </c>
      <c r="U26" s="31">
        <f t="shared" si="2"/>
        <v>7159801</v>
      </c>
      <c r="V26" s="31">
        <f t="shared" si="2"/>
        <v>28884874</v>
      </c>
      <c r="W26" s="31">
        <f t="shared" si="2"/>
        <v>412748248</v>
      </c>
      <c r="X26" s="31">
        <f t="shared" si="2"/>
        <v>378474887</v>
      </c>
      <c r="Y26" s="31">
        <f t="shared" si="2"/>
        <v>34273361</v>
      </c>
      <c r="Z26" s="32">
        <f>+IF(X26&lt;&gt;0,+(Y26/X26)*100,0)</f>
        <v>9.0556499723586672</v>
      </c>
      <c r="AA26" s="33">
        <f>+AA13+AA25</f>
        <v>378474887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-4715173</v>
      </c>
      <c r="D30" s="18"/>
      <c r="E30" s="19">
        <v>-8000592</v>
      </c>
      <c r="F30" s="20">
        <v>-9834136</v>
      </c>
      <c r="G30" s="20">
        <v>-4903733</v>
      </c>
      <c r="H30" s="20">
        <v>-193308</v>
      </c>
      <c r="I30" s="20">
        <v>-656201</v>
      </c>
      <c r="J30" s="20">
        <v>-5753242</v>
      </c>
      <c r="K30" s="20">
        <v>-195510</v>
      </c>
      <c r="L30" s="20">
        <v>-191918</v>
      </c>
      <c r="M30" s="20">
        <v>-670092</v>
      </c>
      <c r="N30" s="20">
        <v>-1057520</v>
      </c>
      <c r="O30" s="20">
        <v>-200263</v>
      </c>
      <c r="P30" s="20">
        <v>-151721</v>
      </c>
      <c r="Q30" s="20">
        <v>-693380</v>
      </c>
      <c r="R30" s="20">
        <v>-1045364</v>
      </c>
      <c r="S30" s="20">
        <v>-160316</v>
      </c>
      <c r="T30" s="20">
        <v>-115401</v>
      </c>
      <c r="U30" s="20">
        <v>-625564</v>
      </c>
      <c r="V30" s="20">
        <v>-901281</v>
      </c>
      <c r="W30" s="20">
        <v>-8757407</v>
      </c>
      <c r="X30" s="20">
        <v>-9834136</v>
      </c>
      <c r="Y30" s="20">
        <v>1076729</v>
      </c>
      <c r="Z30" s="21">
        <v>-10.94889271411337</v>
      </c>
      <c r="AA30" s="22">
        <v>-9834136</v>
      </c>
    </row>
    <row r="31" spans="1:27" x14ac:dyDescent="0.25">
      <c r="A31" s="23" t="s">
        <v>58</v>
      </c>
      <c r="B31" s="39" t="s">
        <v>32</v>
      </c>
      <c r="C31" s="18">
        <v>-1716062</v>
      </c>
      <c r="D31" s="18"/>
      <c r="E31" s="19">
        <v>-1459322</v>
      </c>
      <c r="F31" s="20">
        <v>-1716062</v>
      </c>
      <c r="G31" s="20">
        <v>-1757080</v>
      </c>
      <c r="H31" s="20">
        <v>-17573</v>
      </c>
      <c r="I31" s="20">
        <v>-5093</v>
      </c>
      <c r="J31" s="20">
        <v>-1779746</v>
      </c>
      <c r="K31" s="20">
        <v>-240</v>
      </c>
      <c r="L31" s="20">
        <v>-2906</v>
      </c>
      <c r="M31" s="20"/>
      <c r="N31" s="20">
        <v>-3146</v>
      </c>
      <c r="O31" s="20"/>
      <c r="P31" s="20">
        <v>-54018</v>
      </c>
      <c r="Q31" s="20">
        <v>-16796</v>
      </c>
      <c r="R31" s="20">
        <v>-70814</v>
      </c>
      <c r="S31" s="20">
        <v>-3352</v>
      </c>
      <c r="T31" s="20">
        <v>-4579</v>
      </c>
      <c r="U31" s="20">
        <v>-23715</v>
      </c>
      <c r="V31" s="20">
        <v>-31646</v>
      </c>
      <c r="W31" s="20">
        <v>-1885352</v>
      </c>
      <c r="X31" s="20">
        <v>-1716062</v>
      </c>
      <c r="Y31" s="20">
        <v>-169290</v>
      </c>
      <c r="Z31" s="21">
        <v>9.8650281866272884</v>
      </c>
      <c r="AA31" s="22">
        <v>-1716062</v>
      </c>
    </row>
    <row r="32" spans="1:27" x14ac:dyDescent="0.25">
      <c r="A32" s="23" t="s">
        <v>59</v>
      </c>
      <c r="B32" s="17" t="s">
        <v>32</v>
      </c>
      <c r="C32" s="18">
        <v>-7039885</v>
      </c>
      <c r="D32" s="18"/>
      <c r="E32" s="19">
        <v>-11049819</v>
      </c>
      <c r="F32" s="20">
        <v>1347104</v>
      </c>
      <c r="G32" s="20">
        <v>-7053017</v>
      </c>
      <c r="H32" s="20">
        <v>987441</v>
      </c>
      <c r="I32" s="20">
        <v>1055542</v>
      </c>
      <c r="J32" s="20">
        <v>-5010034</v>
      </c>
      <c r="K32" s="20">
        <v>603477</v>
      </c>
      <c r="L32" s="20">
        <v>1249947</v>
      </c>
      <c r="M32" s="20">
        <v>1561055</v>
      </c>
      <c r="N32" s="20">
        <v>3414479</v>
      </c>
      <c r="O32" s="20">
        <v>904778</v>
      </c>
      <c r="P32" s="20">
        <v>1070640</v>
      </c>
      <c r="Q32" s="20">
        <v>2124466</v>
      </c>
      <c r="R32" s="20">
        <v>4099884</v>
      </c>
      <c r="S32" s="20">
        <v>523093</v>
      </c>
      <c r="T32" s="20">
        <v>3563912</v>
      </c>
      <c r="U32" s="20">
        <v>20466136</v>
      </c>
      <c r="V32" s="20">
        <v>24553141</v>
      </c>
      <c r="W32" s="20">
        <v>27057470</v>
      </c>
      <c r="X32" s="20">
        <v>1347104</v>
      </c>
      <c r="Y32" s="20">
        <v>25710366</v>
      </c>
      <c r="Z32" s="21">
        <v>1908.5657825973346</v>
      </c>
      <c r="AA32" s="22">
        <v>1347104</v>
      </c>
    </row>
    <row r="33" spans="1:27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7000000</v>
      </c>
      <c r="H33" s="20">
        <v>2000000</v>
      </c>
      <c r="I33" s="20"/>
      <c r="J33" s="20">
        <v>9000000</v>
      </c>
      <c r="K33" s="20">
        <v>-440000</v>
      </c>
      <c r="L33" s="20"/>
      <c r="M33" s="20">
        <v>1400000</v>
      </c>
      <c r="N33" s="20">
        <v>960000</v>
      </c>
      <c r="O33" s="20">
        <v>2100000</v>
      </c>
      <c r="P33" s="20">
        <v>-1712122</v>
      </c>
      <c r="Q33" s="20">
        <v>-23876</v>
      </c>
      <c r="R33" s="20">
        <v>364002</v>
      </c>
      <c r="S33" s="20">
        <v>-1424642</v>
      </c>
      <c r="T33" s="20">
        <v>-555000</v>
      </c>
      <c r="U33" s="20">
        <v>-995736</v>
      </c>
      <c r="V33" s="20">
        <v>-2975378</v>
      </c>
      <c r="W33" s="20">
        <v>7348624</v>
      </c>
      <c r="X33" s="20">
        <v>7000000</v>
      </c>
      <c r="Y33" s="20">
        <v>348624</v>
      </c>
      <c r="Z33" s="21">
        <v>4.9803428571428574</v>
      </c>
      <c r="AA33" s="22">
        <v>7000000</v>
      </c>
    </row>
    <row r="34" spans="1:27" x14ac:dyDescent="0.25">
      <c r="A34" s="23" t="s">
        <v>61</v>
      </c>
      <c r="B34" s="17" t="s">
        <v>32</v>
      </c>
      <c r="C34" s="18">
        <v>535028</v>
      </c>
      <c r="D34" s="18"/>
      <c r="E34" s="19">
        <v>-83117</v>
      </c>
      <c r="F34" s="20">
        <v>535028</v>
      </c>
      <c r="G34" s="20">
        <v>569104</v>
      </c>
      <c r="H34" s="20">
        <v>38907</v>
      </c>
      <c r="I34" s="20">
        <v>109807</v>
      </c>
      <c r="J34" s="20">
        <v>717818</v>
      </c>
      <c r="K34" s="20">
        <v>-12202</v>
      </c>
      <c r="L34" s="20">
        <v>81575</v>
      </c>
      <c r="M34" s="20">
        <v>106043</v>
      </c>
      <c r="N34" s="20">
        <v>175416</v>
      </c>
      <c r="O34" s="20">
        <v>102573</v>
      </c>
      <c r="P34" s="20">
        <v>69613</v>
      </c>
      <c r="Q34" s="20">
        <v>100219</v>
      </c>
      <c r="R34" s="20">
        <v>272405</v>
      </c>
      <c r="S34" s="20">
        <v>59610</v>
      </c>
      <c r="T34" s="20">
        <v>-349707</v>
      </c>
      <c r="U34" s="20">
        <v>45568</v>
      </c>
      <c r="V34" s="20">
        <v>-244529</v>
      </c>
      <c r="W34" s="20">
        <v>921110</v>
      </c>
      <c r="X34" s="20">
        <v>535028</v>
      </c>
      <c r="Y34" s="20">
        <v>386082</v>
      </c>
      <c r="Z34" s="21">
        <v>72.161083158264617</v>
      </c>
      <c r="AA34" s="22">
        <v>535028</v>
      </c>
    </row>
    <row r="35" spans="1:27" x14ac:dyDescent="0.25">
      <c r="A35" s="23" t="s">
        <v>39</v>
      </c>
      <c r="B35" s="17" t="s">
        <v>32</v>
      </c>
      <c r="C35" s="18">
        <v>101393367</v>
      </c>
      <c r="D35" s="18"/>
      <c r="E35" s="19">
        <v>73486383</v>
      </c>
      <c r="F35" s="20">
        <v>101393368</v>
      </c>
      <c r="G35" s="20">
        <v>103937043</v>
      </c>
      <c r="H35" s="20">
        <v>2431072</v>
      </c>
      <c r="I35" s="20">
        <v>2499457</v>
      </c>
      <c r="J35" s="20">
        <v>108867572</v>
      </c>
      <c r="K35" s="20">
        <v>2464326</v>
      </c>
      <c r="L35" s="20">
        <v>2392083</v>
      </c>
      <c r="M35" s="20">
        <v>2204779</v>
      </c>
      <c r="N35" s="20">
        <v>7061188</v>
      </c>
      <c r="O35" s="20">
        <v>2581333</v>
      </c>
      <c r="P35" s="20">
        <v>2336723</v>
      </c>
      <c r="Q35" s="20">
        <v>2320986</v>
      </c>
      <c r="R35" s="20">
        <v>7239042</v>
      </c>
      <c r="S35" s="20">
        <v>2265047</v>
      </c>
      <c r="T35" s="20">
        <v>2557797</v>
      </c>
      <c r="U35" s="20">
        <v>2513949</v>
      </c>
      <c r="V35" s="20">
        <v>7336793</v>
      </c>
      <c r="W35" s="20">
        <v>130504595</v>
      </c>
      <c r="X35" s="20">
        <v>101393368</v>
      </c>
      <c r="Y35" s="20">
        <v>29111227</v>
      </c>
      <c r="Z35" s="21">
        <v>28.711174679590485</v>
      </c>
      <c r="AA35" s="22">
        <v>101393368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95457275</v>
      </c>
      <c r="D37" s="29">
        <f t="shared" ref="D37:Y37" si="3">SUM(D29:D36)</f>
        <v>0</v>
      </c>
      <c r="E37" s="30">
        <f t="shared" si="3"/>
        <v>59893533</v>
      </c>
      <c r="F37" s="31">
        <f t="shared" si="3"/>
        <v>98725302</v>
      </c>
      <c r="G37" s="31">
        <f t="shared" si="3"/>
        <v>97792317</v>
      </c>
      <c r="H37" s="31">
        <f t="shared" si="3"/>
        <v>5246539</v>
      </c>
      <c r="I37" s="31">
        <f t="shared" si="3"/>
        <v>3003512</v>
      </c>
      <c r="J37" s="31">
        <f t="shared" si="3"/>
        <v>106042368</v>
      </c>
      <c r="K37" s="31">
        <f t="shared" si="3"/>
        <v>2419851</v>
      </c>
      <c r="L37" s="31">
        <f t="shared" si="3"/>
        <v>3528781</v>
      </c>
      <c r="M37" s="31">
        <f t="shared" si="3"/>
        <v>4601785</v>
      </c>
      <c r="N37" s="31">
        <f t="shared" si="3"/>
        <v>10550417</v>
      </c>
      <c r="O37" s="31">
        <f t="shared" si="3"/>
        <v>5488421</v>
      </c>
      <c r="P37" s="31">
        <f t="shared" si="3"/>
        <v>1559115</v>
      </c>
      <c r="Q37" s="31">
        <f t="shared" si="3"/>
        <v>3811619</v>
      </c>
      <c r="R37" s="31">
        <f t="shared" si="3"/>
        <v>10859155</v>
      </c>
      <c r="S37" s="31">
        <f t="shared" si="3"/>
        <v>1259440</v>
      </c>
      <c r="T37" s="31">
        <f t="shared" si="3"/>
        <v>5097022</v>
      </c>
      <c r="U37" s="31">
        <f t="shared" si="3"/>
        <v>21380638</v>
      </c>
      <c r="V37" s="31">
        <f t="shared" si="3"/>
        <v>27737100</v>
      </c>
      <c r="W37" s="31">
        <f t="shared" si="3"/>
        <v>155189040</v>
      </c>
      <c r="X37" s="31">
        <f t="shared" si="3"/>
        <v>98725302</v>
      </c>
      <c r="Y37" s="31">
        <f t="shared" si="3"/>
        <v>56463738</v>
      </c>
      <c r="Z37" s="32">
        <f>+IF(X37&lt;&gt;0,+(Y37/X37)*100,0)</f>
        <v>57.192773135300214</v>
      </c>
      <c r="AA37" s="33">
        <f>SUM(AA29:AA36)</f>
        <v>98725302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12930286</v>
      </c>
      <c r="D39" s="18"/>
      <c r="E39" s="19">
        <v>15752608</v>
      </c>
      <c r="F39" s="20">
        <v>21930286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21930286</v>
      </c>
      <c r="Y39" s="20">
        <v>-9000000</v>
      </c>
      <c r="Z39" s="21">
        <v>-41.039136470906037</v>
      </c>
      <c r="AA39" s="22">
        <v>21930286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15752608</v>
      </c>
      <c r="F43" s="36">
        <f t="shared" si="4"/>
        <v>21930286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21930286</v>
      </c>
      <c r="Y43" s="36">
        <f t="shared" si="4"/>
        <v>-9000000</v>
      </c>
      <c r="Z43" s="37">
        <f>+IF(X43&lt;&gt;0,+(Y43/X43)*100,0)</f>
        <v>-41.039136470906037</v>
      </c>
      <c r="AA43" s="38">
        <f>SUM(AA39:AA42)</f>
        <v>21930286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108387561</v>
      </c>
      <c r="D44" s="29">
        <f>+D37+D43</f>
        <v>0</v>
      </c>
      <c r="E44" s="30">
        <f t="shared" si="5"/>
        <v>75646141</v>
      </c>
      <c r="F44" s="31">
        <f t="shared" si="5"/>
        <v>120655588</v>
      </c>
      <c r="G44" s="31">
        <f t="shared" si="5"/>
        <v>110722603</v>
      </c>
      <c r="H44" s="31">
        <f t="shared" si="5"/>
        <v>5246539</v>
      </c>
      <c r="I44" s="31">
        <f t="shared" si="5"/>
        <v>3003512</v>
      </c>
      <c r="J44" s="31">
        <f t="shared" si="5"/>
        <v>118972654</v>
      </c>
      <c r="K44" s="31">
        <f t="shared" si="5"/>
        <v>2419851</v>
      </c>
      <c r="L44" s="31">
        <f t="shared" si="5"/>
        <v>3528781</v>
      </c>
      <c r="M44" s="31">
        <f t="shared" si="5"/>
        <v>4601785</v>
      </c>
      <c r="N44" s="31">
        <f t="shared" si="5"/>
        <v>10550417</v>
      </c>
      <c r="O44" s="31">
        <f t="shared" si="5"/>
        <v>5488421</v>
      </c>
      <c r="P44" s="31">
        <f t="shared" si="5"/>
        <v>1559115</v>
      </c>
      <c r="Q44" s="31">
        <f t="shared" si="5"/>
        <v>3811619</v>
      </c>
      <c r="R44" s="31">
        <f t="shared" si="5"/>
        <v>10859155</v>
      </c>
      <c r="S44" s="31">
        <f t="shared" si="5"/>
        <v>1259440</v>
      </c>
      <c r="T44" s="31">
        <f t="shared" si="5"/>
        <v>5097022</v>
      </c>
      <c r="U44" s="31">
        <f t="shared" si="5"/>
        <v>21380638</v>
      </c>
      <c r="V44" s="31">
        <f t="shared" si="5"/>
        <v>27737100</v>
      </c>
      <c r="W44" s="31">
        <f t="shared" si="5"/>
        <v>168119326</v>
      </c>
      <c r="X44" s="31">
        <f t="shared" si="5"/>
        <v>120655588</v>
      </c>
      <c r="Y44" s="31">
        <f t="shared" si="5"/>
        <v>47463738</v>
      </c>
      <c r="Z44" s="32">
        <f>+IF(X44&lt;&gt;0,+(Y44/X44)*100,0)</f>
        <v>39.338201227779024</v>
      </c>
      <c r="AA44" s="33">
        <f>+AA37+AA43</f>
        <v>120655588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229539610</v>
      </c>
      <c r="D45" s="42">
        <f t="shared" si="6"/>
        <v>0</v>
      </c>
      <c r="E45" s="43">
        <f t="shared" si="6"/>
        <v>263413309</v>
      </c>
      <c r="F45" s="44">
        <f t="shared" si="6"/>
        <v>257819299</v>
      </c>
      <c r="G45" s="44">
        <f t="shared" si="6"/>
        <v>243817820</v>
      </c>
      <c r="H45" s="44">
        <f t="shared" si="6"/>
        <v>-1518988</v>
      </c>
      <c r="I45" s="44">
        <f t="shared" si="6"/>
        <v>-4455977</v>
      </c>
      <c r="J45" s="44">
        <f t="shared" si="6"/>
        <v>237842855</v>
      </c>
      <c r="K45" s="44">
        <f t="shared" si="6"/>
        <v>3504684</v>
      </c>
      <c r="L45" s="44">
        <f t="shared" si="6"/>
        <v>2000568</v>
      </c>
      <c r="M45" s="44">
        <f t="shared" si="6"/>
        <v>-1432405</v>
      </c>
      <c r="N45" s="44">
        <f t="shared" si="6"/>
        <v>4072847</v>
      </c>
      <c r="O45" s="44">
        <f t="shared" si="6"/>
        <v>2825577</v>
      </c>
      <c r="P45" s="44">
        <f t="shared" si="6"/>
        <v>83363</v>
      </c>
      <c r="Q45" s="44">
        <f t="shared" si="6"/>
        <v>-1343494</v>
      </c>
      <c r="R45" s="44">
        <f t="shared" si="6"/>
        <v>1565446</v>
      </c>
      <c r="S45" s="44">
        <f t="shared" si="6"/>
        <v>-264189</v>
      </c>
      <c r="T45" s="44">
        <f t="shared" si="6"/>
        <v>15632800</v>
      </c>
      <c r="U45" s="44">
        <f t="shared" si="6"/>
        <v>-14220837</v>
      </c>
      <c r="V45" s="44">
        <f t="shared" si="6"/>
        <v>1147774</v>
      </c>
      <c r="W45" s="44">
        <f t="shared" si="6"/>
        <v>244628922</v>
      </c>
      <c r="X45" s="44">
        <f t="shared" si="6"/>
        <v>257819299</v>
      </c>
      <c r="Y45" s="44">
        <f t="shared" si="6"/>
        <v>-13190377</v>
      </c>
      <c r="Z45" s="45">
        <f>+IF(X45&lt;&gt;0,+(Y45/X45)*100,0)</f>
        <v>-5.1161325203975521</v>
      </c>
      <c r="AA45" s="46">
        <f>+AA26-AA44</f>
        <v>257819299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44366026</v>
      </c>
      <c r="D47" s="18"/>
      <c r="E47" s="19">
        <v>38733717</v>
      </c>
      <c r="F47" s="20">
        <v>72645711</v>
      </c>
      <c r="G47" s="20">
        <v>35045847</v>
      </c>
      <c r="H47" s="20">
        <v>-4855386</v>
      </c>
      <c r="I47" s="20">
        <v>22701663</v>
      </c>
      <c r="J47" s="20">
        <v>52892124</v>
      </c>
      <c r="K47" s="20">
        <v>3293745</v>
      </c>
      <c r="L47" s="20">
        <v>1461237</v>
      </c>
      <c r="M47" s="20">
        <v>-1661245</v>
      </c>
      <c r="N47" s="20">
        <v>3093737</v>
      </c>
      <c r="O47" s="20">
        <v>2502377</v>
      </c>
      <c r="P47" s="20">
        <v>-342777</v>
      </c>
      <c r="Q47" s="20">
        <v>-1396896</v>
      </c>
      <c r="R47" s="20">
        <v>762704</v>
      </c>
      <c r="S47" s="20">
        <v>-326537</v>
      </c>
      <c r="T47" s="20">
        <v>15468255</v>
      </c>
      <c r="U47" s="20">
        <v>-14090671</v>
      </c>
      <c r="V47" s="20">
        <v>1051047</v>
      </c>
      <c r="W47" s="20">
        <v>57799612</v>
      </c>
      <c r="X47" s="20">
        <v>72645711</v>
      </c>
      <c r="Y47" s="20">
        <v>-14846099</v>
      </c>
      <c r="Z47" s="47">
        <v>-20.436304904497391</v>
      </c>
      <c r="AA47" s="22">
        <v>72645711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44366026</v>
      </c>
      <c r="D50" s="50">
        <f t="shared" ref="D50:Y50" si="7">SUM(D47:D49)</f>
        <v>0</v>
      </c>
      <c r="E50" s="51">
        <f t="shared" si="7"/>
        <v>38733717</v>
      </c>
      <c r="F50" s="52">
        <f t="shared" si="7"/>
        <v>72645711</v>
      </c>
      <c r="G50" s="52">
        <f t="shared" si="7"/>
        <v>35045847</v>
      </c>
      <c r="H50" s="52">
        <f t="shared" si="7"/>
        <v>-4855386</v>
      </c>
      <c r="I50" s="52">
        <f t="shared" si="7"/>
        <v>22701663</v>
      </c>
      <c r="J50" s="52">
        <f t="shared" si="7"/>
        <v>52892124</v>
      </c>
      <c r="K50" s="52">
        <f t="shared" si="7"/>
        <v>3293745</v>
      </c>
      <c r="L50" s="52">
        <f t="shared" si="7"/>
        <v>1461237</v>
      </c>
      <c r="M50" s="52">
        <f t="shared" si="7"/>
        <v>-1661245</v>
      </c>
      <c r="N50" s="52">
        <f t="shared" si="7"/>
        <v>3093737</v>
      </c>
      <c r="O50" s="52">
        <f t="shared" si="7"/>
        <v>2502377</v>
      </c>
      <c r="P50" s="52">
        <f t="shared" si="7"/>
        <v>-342777</v>
      </c>
      <c r="Q50" s="52">
        <f t="shared" si="7"/>
        <v>-1396896</v>
      </c>
      <c r="R50" s="52">
        <f t="shared" si="7"/>
        <v>762704</v>
      </c>
      <c r="S50" s="52">
        <f t="shared" si="7"/>
        <v>-326537</v>
      </c>
      <c r="T50" s="52">
        <f t="shared" si="7"/>
        <v>15468255</v>
      </c>
      <c r="U50" s="52">
        <f t="shared" si="7"/>
        <v>-14090671</v>
      </c>
      <c r="V50" s="52">
        <f t="shared" si="7"/>
        <v>1051047</v>
      </c>
      <c r="W50" s="52">
        <f t="shared" si="7"/>
        <v>57799612</v>
      </c>
      <c r="X50" s="52">
        <f t="shared" si="7"/>
        <v>72645711</v>
      </c>
      <c r="Y50" s="52">
        <f t="shared" si="7"/>
        <v>-14846099</v>
      </c>
      <c r="Z50" s="53">
        <f>+IF(X50&lt;&gt;0,+(Y50/X50)*100,0)</f>
        <v>-20.436304904497391</v>
      </c>
      <c r="AA50" s="54">
        <f>SUM(AA47:AA49)</f>
        <v>72645711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-6210000</v>
      </c>
      <c r="F6" s="20">
        <v>-7779750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-7779756</v>
      </c>
      <c r="Y6" s="20">
        <v>7779756</v>
      </c>
      <c r="Z6" s="21">
        <v>-100</v>
      </c>
      <c r="AA6" s="22">
        <v>-7779750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810000</v>
      </c>
      <c r="F11" s="20">
        <v>1014750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1014756</v>
      </c>
      <c r="Y11" s="24">
        <v>-1014756</v>
      </c>
      <c r="Z11" s="25">
        <v>-100</v>
      </c>
      <c r="AA11" s="26">
        <v>1014750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-5400000</v>
      </c>
      <c r="F13" s="31">
        <f t="shared" si="0"/>
        <v>-6765000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-6765000</v>
      </c>
      <c r="Y13" s="31">
        <f t="shared" si="0"/>
        <v>6765000</v>
      </c>
      <c r="Z13" s="32">
        <f>+IF(X13&lt;&gt;0,+(Y13/X13)*100,0)</f>
        <v>-100</v>
      </c>
      <c r="AA13" s="33">
        <f>SUM(AA6:AA12)</f>
        <v>-6765000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1191437</v>
      </c>
      <c r="D17" s="18"/>
      <c r="E17" s="19">
        <v>400000</v>
      </c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1191437</v>
      </c>
      <c r="D25" s="29">
        <f t="shared" ref="D25:Y25" si="1">SUM(D15:D24)</f>
        <v>0</v>
      </c>
      <c r="E25" s="35">
        <f t="shared" si="1"/>
        <v>400000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1191437</v>
      </c>
      <c r="D26" s="29">
        <f>+D13+D25</f>
        <v>0</v>
      </c>
      <c r="E26" s="30">
        <f t="shared" si="2"/>
        <v>-5000000</v>
      </c>
      <c r="F26" s="31">
        <f t="shared" si="2"/>
        <v>-6765000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-6765000</v>
      </c>
      <c r="Y26" s="31">
        <f t="shared" si="2"/>
        <v>6765000</v>
      </c>
      <c r="Z26" s="32">
        <f>+IF(X26&lt;&gt;0,+(Y26/X26)*100,0)</f>
        <v>-100</v>
      </c>
      <c r="AA26" s="33">
        <f>+AA13+AA25</f>
        <v>-6765000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1191437</v>
      </c>
      <c r="D45" s="42">
        <f t="shared" si="6"/>
        <v>0</v>
      </c>
      <c r="E45" s="43">
        <f t="shared" si="6"/>
        <v>-5000000</v>
      </c>
      <c r="F45" s="44">
        <f t="shared" si="6"/>
        <v>-6765000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-6765000</v>
      </c>
      <c r="Y45" s="44">
        <f t="shared" si="6"/>
        <v>6765000</v>
      </c>
      <c r="Z45" s="45">
        <f>+IF(X45&lt;&gt;0,+(Y45/X45)*100,0)</f>
        <v>-100</v>
      </c>
      <c r="AA45" s="46">
        <f>+AA26-AA44</f>
        <v>-6765000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-491308008</v>
      </c>
      <c r="D6" s="18"/>
      <c r="E6" s="19">
        <v>38392481</v>
      </c>
      <c r="F6" s="20">
        <v>39643532</v>
      </c>
      <c r="G6" s="20">
        <v>-509654952</v>
      </c>
      <c r="H6" s="20">
        <v>-30873365</v>
      </c>
      <c r="I6" s="20">
        <v>-33788647</v>
      </c>
      <c r="J6" s="20">
        <v>-574316964</v>
      </c>
      <c r="K6" s="20">
        <v>-31376462</v>
      </c>
      <c r="L6" s="20">
        <v>-16940817</v>
      </c>
      <c r="M6" s="20">
        <v>-25631347</v>
      </c>
      <c r="N6" s="20">
        <v>-73948626</v>
      </c>
      <c r="O6" s="20">
        <v>-13967784</v>
      </c>
      <c r="P6" s="20">
        <v>-18823740</v>
      </c>
      <c r="Q6" s="20">
        <v>-13376747</v>
      </c>
      <c r="R6" s="20">
        <v>-46168271</v>
      </c>
      <c r="S6" s="20">
        <v>-16726909</v>
      </c>
      <c r="T6" s="20">
        <v>-20429275</v>
      </c>
      <c r="U6" s="20">
        <v>-14643525</v>
      </c>
      <c r="V6" s="20">
        <v>-51799709</v>
      </c>
      <c r="W6" s="20">
        <v>-746233570</v>
      </c>
      <c r="X6" s="20">
        <v>39643532</v>
      </c>
      <c r="Y6" s="20">
        <v>-785877102</v>
      </c>
      <c r="Z6" s="21">
        <v>-1982.3589431940625</v>
      </c>
      <c r="AA6" s="22">
        <v>39643532</v>
      </c>
    </row>
    <row r="7" spans="1:27" x14ac:dyDescent="0.25">
      <c r="A7" s="23" t="s">
        <v>35</v>
      </c>
      <c r="B7" s="17" t="s">
        <v>32</v>
      </c>
      <c r="C7" s="18">
        <v>78069382</v>
      </c>
      <c r="D7" s="18"/>
      <c r="E7" s="19">
        <v>130401707</v>
      </c>
      <c r="F7" s="20">
        <v>125015658</v>
      </c>
      <c r="G7" s="20">
        <v>98527959</v>
      </c>
      <c r="H7" s="20">
        <v>8606814</v>
      </c>
      <c r="I7" s="20">
        <v>8213571</v>
      </c>
      <c r="J7" s="20">
        <v>115348344</v>
      </c>
      <c r="K7" s="20">
        <v>7495758</v>
      </c>
      <c r="L7" s="20">
        <v>8188248</v>
      </c>
      <c r="M7" s="20">
        <v>6917883</v>
      </c>
      <c r="N7" s="20">
        <v>22601889</v>
      </c>
      <c r="O7" s="20">
        <v>6490140</v>
      </c>
      <c r="P7" s="20">
        <v>7670931</v>
      </c>
      <c r="Q7" s="20">
        <v>6270694</v>
      </c>
      <c r="R7" s="20">
        <v>20431765</v>
      </c>
      <c r="S7" s="20">
        <v>6580157</v>
      </c>
      <c r="T7" s="20">
        <v>6378137</v>
      </c>
      <c r="U7" s="20">
        <v>-2106315</v>
      </c>
      <c r="V7" s="20">
        <v>10851979</v>
      </c>
      <c r="W7" s="20">
        <v>169233977</v>
      </c>
      <c r="X7" s="20">
        <v>125015658</v>
      </c>
      <c r="Y7" s="20">
        <v>44218319</v>
      </c>
      <c r="Z7" s="21">
        <v>35.370224584187689</v>
      </c>
      <c r="AA7" s="22">
        <v>125015658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64054418</v>
      </c>
      <c r="D11" s="18"/>
      <c r="E11" s="19"/>
      <c r="F11" s="20"/>
      <c r="G11" s="24">
        <v>66368872</v>
      </c>
      <c r="H11" s="24">
        <v>4409792</v>
      </c>
      <c r="I11" s="24">
        <v>3784017</v>
      </c>
      <c r="J11" s="20">
        <v>74562681</v>
      </c>
      <c r="K11" s="24">
        <v>3197720</v>
      </c>
      <c r="L11" s="24">
        <v>2466963</v>
      </c>
      <c r="M11" s="20">
        <v>2696022</v>
      </c>
      <c r="N11" s="24">
        <v>8360705</v>
      </c>
      <c r="O11" s="24">
        <v>2514748</v>
      </c>
      <c r="P11" s="24">
        <v>2745991</v>
      </c>
      <c r="Q11" s="20">
        <v>1880149</v>
      </c>
      <c r="R11" s="24">
        <v>7140888</v>
      </c>
      <c r="S11" s="24">
        <v>2684492</v>
      </c>
      <c r="T11" s="20">
        <v>2836286</v>
      </c>
      <c r="U11" s="24">
        <v>4128565</v>
      </c>
      <c r="V11" s="24">
        <v>9649343</v>
      </c>
      <c r="W11" s="24">
        <v>99713617</v>
      </c>
      <c r="X11" s="20"/>
      <c r="Y11" s="24">
        <v>99713617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-349184208</v>
      </c>
      <c r="D13" s="29">
        <f>SUM(D6:D12)</f>
        <v>0</v>
      </c>
      <c r="E13" s="30">
        <f t="shared" si="0"/>
        <v>168794188</v>
      </c>
      <c r="F13" s="31">
        <f t="shared" si="0"/>
        <v>164659190</v>
      </c>
      <c r="G13" s="31">
        <f t="shared" si="0"/>
        <v>-344758121</v>
      </c>
      <c r="H13" s="31">
        <f t="shared" si="0"/>
        <v>-17856759</v>
      </c>
      <c r="I13" s="31">
        <f t="shared" si="0"/>
        <v>-21791059</v>
      </c>
      <c r="J13" s="31">
        <f t="shared" si="0"/>
        <v>-384405939</v>
      </c>
      <c r="K13" s="31">
        <f t="shared" si="0"/>
        <v>-20682984</v>
      </c>
      <c r="L13" s="31">
        <f t="shared" si="0"/>
        <v>-6285606</v>
      </c>
      <c r="M13" s="31">
        <f t="shared" si="0"/>
        <v>-16017442</v>
      </c>
      <c r="N13" s="31">
        <f t="shared" si="0"/>
        <v>-42986032</v>
      </c>
      <c r="O13" s="31">
        <f t="shared" si="0"/>
        <v>-4962896</v>
      </c>
      <c r="P13" s="31">
        <f t="shared" si="0"/>
        <v>-8406818</v>
      </c>
      <c r="Q13" s="31">
        <f t="shared" si="0"/>
        <v>-5225904</v>
      </c>
      <c r="R13" s="31">
        <f t="shared" si="0"/>
        <v>-18595618</v>
      </c>
      <c r="S13" s="31">
        <f t="shared" si="0"/>
        <v>-7462260</v>
      </c>
      <c r="T13" s="31">
        <f t="shared" si="0"/>
        <v>-11214852</v>
      </c>
      <c r="U13" s="31">
        <f t="shared" si="0"/>
        <v>-12621275</v>
      </c>
      <c r="V13" s="31">
        <f t="shared" si="0"/>
        <v>-31298387</v>
      </c>
      <c r="W13" s="31">
        <f t="shared" si="0"/>
        <v>-477285976</v>
      </c>
      <c r="X13" s="31">
        <f t="shared" si="0"/>
        <v>164659190</v>
      </c>
      <c r="Y13" s="31">
        <f t="shared" si="0"/>
        <v>-641945166</v>
      </c>
      <c r="Z13" s="32">
        <f>+IF(X13&lt;&gt;0,+(Y13/X13)*100,0)</f>
        <v>-389.86294418185832</v>
      </c>
      <c r="AA13" s="33">
        <f>SUM(AA6:AA12)</f>
        <v>164659190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42971540</v>
      </c>
      <c r="D17" s="18"/>
      <c r="E17" s="19">
        <v>16120000</v>
      </c>
      <c r="F17" s="20">
        <v>14993043</v>
      </c>
      <c r="G17" s="24">
        <v>42971540</v>
      </c>
      <c r="H17" s="24"/>
      <c r="I17" s="24"/>
      <c r="J17" s="20">
        <v>42971540</v>
      </c>
      <c r="K17" s="24">
        <v>3323539</v>
      </c>
      <c r="L17" s="24"/>
      <c r="M17" s="20">
        <v>4751651</v>
      </c>
      <c r="N17" s="24">
        <v>8075190</v>
      </c>
      <c r="O17" s="24"/>
      <c r="P17" s="24">
        <v>2660422</v>
      </c>
      <c r="Q17" s="20"/>
      <c r="R17" s="24">
        <v>2660422</v>
      </c>
      <c r="S17" s="24">
        <v>2608696</v>
      </c>
      <c r="T17" s="20"/>
      <c r="U17" s="24"/>
      <c r="V17" s="24">
        <v>2608696</v>
      </c>
      <c r="W17" s="24">
        <v>56315848</v>
      </c>
      <c r="X17" s="20">
        <v>14993043</v>
      </c>
      <c r="Y17" s="24">
        <v>41322805</v>
      </c>
      <c r="Z17" s="25">
        <v>275.61319606700255</v>
      </c>
      <c r="AA17" s="26">
        <v>14993043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42971540</v>
      </c>
      <c r="D25" s="29">
        <f t="shared" ref="D25:Y25" si="1">SUM(D15:D24)</f>
        <v>0</v>
      </c>
      <c r="E25" s="35">
        <f t="shared" si="1"/>
        <v>16120000</v>
      </c>
      <c r="F25" s="36">
        <f t="shared" si="1"/>
        <v>14993043</v>
      </c>
      <c r="G25" s="36">
        <f t="shared" si="1"/>
        <v>42971540</v>
      </c>
      <c r="H25" s="36">
        <f t="shared" si="1"/>
        <v>0</v>
      </c>
      <c r="I25" s="36">
        <f t="shared" si="1"/>
        <v>0</v>
      </c>
      <c r="J25" s="36">
        <f t="shared" si="1"/>
        <v>42971540</v>
      </c>
      <c r="K25" s="36">
        <f t="shared" si="1"/>
        <v>3323539</v>
      </c>
      <c r="L25" s="36">
        <f t="shared" si="1"/>
        <v>0</v>
      </c>
      <c r="M25" s="36">
        <f t="shared" si="1"/>
        <v>4751651</v>
      </c>
      <c r="N25" s="36">
        <f t="shared" si="1"/>
        <v>8075190</v>
      </c>
      <c r="O25" s="36">
        <f t="shared" si="1"/>
        <v>0</v>
      </c>
      <c r="P25" s="36">
        <f t="shared" si="1"/>
        <v>2660422</v>
      </c>
      <c r="Q25" s="36">
        <f t="shared" si="1"/>
        <v>0</v>
      </c>
      <c r="R25" s="36">
        <f t="shared" si="1"/>
        <v>2660422</v>
      </c>
      <c r="S25" s="36">
        <f t="shared" si="1"/>
        <v>2608696</v>
      </c>
      <c r="T25" s="36">
        <f t="shared" si="1"/>
        <v>0</v>
      </c>
      <c r="U25" s="36">
        <f t="shared" si="1"/>
        <v>0</v>
      </c>
      <c r="V25" s="36">
        <f t="shared" si="1"/>
        <v>2608696</v>
      </c>
      <c r="W25" s="36">
        <f t="shared" si="1"/>
        <v>56315848</v>
      </c>
      <c r="X25" s="36">
        <f t="shared" si="1"/>
        <v>14993043</v>
      </c>
      <c r="Y25" s="36">
        <f t="shared" si="1"/>
        <v>41322805</v>
      </c>
      <c r="Z25" s="37">
        <f>+IF(X25&lt;&gt;0,+(Y25/X25)*100,0)</f>
        <v>275.61319606700255</v>
      </c>
      <c r="AA25" s="38">
        <f>SUM(AA15:AA24)</f>
        <v>14993043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-306212668</v>
      </c>
      <c r="D26" s="29">
        <f>+D13+D25</f>
        <v>0</v>
      </c>
      <c r="E26" s="30">
        <f t="shared" si="2"/>
        <v>184914188</v>
      </c>
      <c r="F26" s="31">
        <f t="shared" si="2"/>
        <v>179652233</v>
      </c>
      <c r="G26" s="31">
        <f t="shared" si="2"/>
        <v>-301786581</v>
      </c>
      <c r="H26" s="31">
        <f t="shared" si="2"/>
        <v>-17856759</v>
      </c>
      <c r="I26" s="31">
        <f t="shared" si="2"/>
        <v>-21791059</v>
      </c>
      <c r="J26" s="31">
        <f t="shared" si="2"/>
        <v>-341434399</v>
      </c>
      <c r="K26" s="31">
        <f t="shared" si="2"/>
        <v>-17359445</v>
      </c>
      <c r="L26" s="31">
        <f t="shared" si="2"/>
        <v>-6285606</v>
      </c>
      <c r="M26" s="31">
        <f t="shared" si="2"/>
        <v>-11265791</v>
      </c>
      <c r="N26" s="31">
        <f t="shared" si="2"/>
        <v>-34910842</v>
      </c>
      <c r="O26" s="31">
        <f t="shared" si="2"/>
        <v>-4962896</v>
      </c>
      <c r="P26" s="31">
        <f t="shared" si="2"/>
        <v>-5746396</v>
      </c>
      <c r="Q26" s="31">
        <f t="shared" si="2"/>
        <v>-5225904</v>
      </c>
      <c r="R26" s="31">
        <f t="shared" si="2"/>
        <v>-15935196</v>
      </c>
      <c r="S26" s="31">
        <f t="shared" si="2"/>
        <v>-4853564</v>
      </c>
      <c r="T26" s="31">
        <f t="shared" si="2"/>
        <v>-11214852</v>
      </c>
      <c r="U26" s="31">
        <f t="shared" si="2"/>
        <v>-12621275</v>
      </c>
      <c r="V26" s="31">
        <f t="shared" si="2"/>
        <v>-28689691</v>
      </c>
      <c r="W26" s="31">
        <f t="shared" si="2"/>
        <v>-420970128</v>
      </c>
      <c r="X26" s="31">
        <f t="shared" si="2"/>
        <v>179652233</v>
      </c>
      <c r="Y26" s="31">
        <f t="shared" si="2"/>
        <v>-600622361</v>
      </c>
      <c r="Z26" s="32">
        <f>+IF(X26&lt;&gt;0,+(Y26/X26)*100,0)</f>
        <v>-334.32501838148596</v>
      </c>
      <c r="AA26" s="33">
        <f>+AA13+AA25</f>
        <v>179652233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118377038</v>
      </c>
      <c r="D32" s="18"/>
      <c r="E32" s="19">
        <v>240685372</v>
      </c>
      <c r="F32" s="20">
        <v>240226532</v>
      </c>
      <c r="G32" s="20">
        <v>117494256</v>
      </c>
      <c r="H32" s="20">
        <v>781065</v>
      </c>
      <c r="I32" s="20">
        <v>-6778407</v>
      </c>
      <c r="J32" s="20">
        <v>111496914</v>
      </c>
      <c r="K32" s="20">
        <v>-8810043</v>
      </c>
      <c r="L32" s="20">
        <v>43204</v>
      </c>
      <c r="M32" s="20">
        <v>-6820262</v>
      </c>
      <c r="N32" s="20">
        <v>-15587101</v>
      </c>
      <c r="O32" s="20">
        <v>3488939</v>
      </c>
      <c r="P32" s="20">
        <v>367217</v>
      </c>
      <c r="Q32" s="20">
        <v>-655351</v>
      </c>
      <c r="R32" s="20">
        <v>3200805</v>
      </c>
      <c r="S32" s="20">
        <v>6687232</v>
      </c>
      <c r="T32" s="20">
        <v>1177843</v>
      </c>
      <c r="U32" s="20">
        <v>8359021</v>
      </c>
      <c r="V32" s="20">
        <v>16224096</v>
      </c>
      <c r="W32" s="20">
        <v>115334714</v>
      </c>
      <c r="X32" s="20">
        <v>240226532</v>
      </c>
      <c r="Y32" s="20">
        <v>-124891818</v>
      </c>
      <c r="Z32" s="21">
        <v>-51.989185774034318</v>
      </c>
      <c r="AA32" s="22">
        <v>240226532</v>
      </c>
    </row>
    <row r="33" spans="1:27" x14ac:dyDescent="0.25">
      <c r="A33" s="23" t="s">
        <v>60</v>
      </c>
      <c r="B33" s="17" t="s">
        <v>32</v>
      </c>
      <c r="C33" s="18">
        <v>-23476000</v>
      </c>
      <c r="D33" s="18"/>
      <c r="E33" s="19">
        <v>-14620000</v>
      </c>
      <c r="F33" s="20">
        <v>-14825615</v>
      </c>
      <c r="G33" s="20">
        <v>-23476000</v>
      </c>
      <c r="H33" s="20"/>
      <c r="I33" s="20"/>
      <c r="J33" s="20">
        <v>-23476000</v>
      </c>
      <c r="K33" s="20">
        <v>-3822070</v>
      </c>
      <c r="L33" s="20"/>
      <c r="M33" s="20">
        <v>-4738445</v>
      </c>
      <c r="N33" s="20">
        <v>-8560515</v>
      </c>
      <c r="O33" s="20"/>
      <c r="P33" s="20">
        <v>-3059486</v>
      </c>
      <c r="Q33" s="20"/>
      <c r="R33" s="20">
        <v>-3059486</v>
      </c>
      <c r="S33" s="20">
        <v>-3000000</v>
      </c>
      <c r="T33" s="20"/>
      <c r="U33" s="20"/>
      <c r="V33" s="20">
        <v>-3000000</v>
      </c>
      <c r="W33" s="20">
        <v>-38096001</v>
      </c>
      <c r="X33" s="20">
        <v>-14825615</v>
      </c>
      <c r="Y33" s="20">
        <v>-23270386</v>
      </c>
      <c r="Z33" s="21">
        <v>156.96067920285265</v>
      </c>
      <c r="AA33" s="22">
        <v>-14825615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10568802</v>
      </c>
      <c r="H35" s="20"/>
      <c r="I35" s="20"/>
      <c r="J35" s="20">
        <v>10568802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10568802</v>
      </c>
      <c r="X35" s="20"/>
      <c r="Y35" s="20">
        <v>10568802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94901038</v>
      </c>
      <c r="D37" s="29">
        <f t="shared" ref="D37:Y37" si="3">SUM(D29:D36)</f>
        <v>0</v>
      </c>
      <c r="E37" s="30">
        <f t="shared" si="3"/>
        <v>226065372</v>
      </c>
      <c r="F37" s="31">
        <f t="shared" si="3"/>
        <v>225400917</v>
      </c>
      <c r="G37" s="31">
        <f t="shared" si="3"/>
        <v>104587058</v>
      </c>
      <c r="H37" s="31">
        <f t="shared" si="3"/>
        <v>781065</v>
      </c>
      <c r="I37" s="31">
        <f t="shared" si="3"/>
        <v>-6778407</v>
      </c>
      <c r="J37" s="31">
        <f t="shared" si="3"/>
        <v>98589716</v>
      </c>
      <c r="K37" s="31">
        <f t="shared" si="3"/>
        <v>-12632113</v>
      </c>
      <c r="L37" s="31">
        <f t="shared" si="3"/>
        <v>43204</v>
      </c>
      <c r="M37" s="31">
        <f t="shared" si="3"/>
        <v>-11558707</v>
      </c>
      <c r="N37" s="31">
        <f t="shared" si="3"/>
        <v>-24147616</v>
      </c>
      <c r="O37" s="31">
        <f t="shared" si="3"/>
        <v>3488939</v>
      </c>
      <c r="P37" s="31">
        <f t="shared" si="3"/>
        <v>-2692269</v>
      </c>
      <c r="Q37" s="31">
        <f t="shared" si="3"/>
        <v>-655351</v>
      </c>
      <c r="R37" s="31">
        <f t="shared" si="3"/>
        <v>141319</v>
      </c>
      <c r="S37" s="31">
        <f t="shared" si="3"/>
        <v>3687232</v>
      </c>
      <c r="T37" s="31">
        <f t="shared" si="3"/>
        <v>1177843</v>
      </c>
      <c r="U37" s="31">
        <f t="shared" si="3"/>
        <v>8359021</v>
      </c>
      <c r="V37" s="31">
        <f t="shared" si="3"/>
        <v>13224096</v>
      </c>
      <c r="W37" s="31">
        <f t="shared" si="3"/>
        <v>87807515</v>
      </c>
      <c r="X37" s="31">
        <f t="shared" si="3"/>
        <v>225400917</v>
      </c>
      <c r="Y37" s="31">
        <f t="shared" si="3"/>
        <v>-137593402</v>
      </c>
      <c r="Z37" s="32">
        <f>+IF(X37&lt;&gt;0,+(Y37/X37)*100,0)</f>
        <v>-61.043851920087796</v>
      </c>
      <c r="AA37" s="33">
        <f>SUM(AA29:AA36)</f>
        <v>225400917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94901038</v>
      </c>
      <c r="D44" s="29">
        <f>+D37+D43</f>
        <v>0</v>
      </c>
      <c r="E44" s="30">
        <f t="shared" si="5"/>
        <v>226065372</v>
      </c>
      <c r="F44" s="31">
        <f t="shared" si="5"/>
        <v>225400917</v>
      </c>
      <c r="G44" s="31">
        <f t="shared" si="5"/>
        <v>104587058</v>
      </c>
      <c r="H44" s="31">
        <f t="shared" si="5"/>
        <v>781065</v>
      </c>
      <c r="I44" s="31">
        <f t="shared" si="5"/>
        <v>-6778407</v>
      </c>
      <c r="J44" s="31">
        <f t="shared" si="5"/>
        <v>98589716</v>
      </c>
      <c r="K44" s="31">
        <f t="shared" si="5"/>
        <v>-12632113</v>
      </c>
      <c r="L44" s="31">
        <f t="shared" si="5"/>
        <v>43204</v>
      </c>
      <c r="M44" s="31">
        <f t="shared" si="5"/>
        <v>-11558707</v>
      </c>
      <c r="N44" s="31">
        <f t="shared" si="5"/>
        <v>-24147616</v>
      </c>
      <c r="O44" s="31">
        <f t="shared" si="5"/>
        <v>3488939</v>
      </c>
      <c r="P44" s="31">
        <f t="shared" si="5"/>
        <v>-2692269</v>
      </c>
      <c r="Q44" s="31">
        <f t="shared" si="5"/>
        <v>-655351</v>
      </c>
      <c r="R44" s="31">
        <f t="shared" si="5"/>
        <v>141319</v>
      </c>
      <c r="S44" s="31">
        <f t="shared" si="5"/>
        <v>3687232</v>
      </c>
      <c r="T44" s="31">
        <f t="shared" si="5"/>
        <v>1177843</v>
      </c>
      <c r="U44" s="31">
        <f t="shared" si="5"/>
        <v>8359021</v>
      </c>
      <c r="V44" s="31">
        <f t="shared" si="5"/>
        <v>13224096</v>
      </c>
      <c r="W44" s="31">
        <f t="shared" si="5"/>
        <v>87807515</v>
      </c>
      <c r="X44" s="31">
        <f t="shared" si="5"/>
        <v>225400917</v>
      </c>
      <c r="Y44" s="31">
        <f t="shared" si="5"/>
        <v>-137593402</v>
      </c>
      <c r="Z44" s="32">
        <f>+IF(X44&lt;&gt;0,+(Y44/X44)*100,0)</f>
        <v>-61.043851920087796</v>
      </c>
      <c r="AA44" s="33">
        <f>+AA37+AA43</f>
        <v>225400917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-401113706</v>
      </c>
      <c r="D45" s="42">
        <f t="shared" si="6"/>
        <v>0</v>
      </c>
      <c r="E45" s="43">
        <f t="shared" si="6"/>
        <v>-41151184</v>
      </c>
      <c r="F45" s="44">
        <f t="shared" si="6"/>
        <v>-45748684</v>
      </c>
      <c r="G45" s="44">
        <f t="shared" si="6"/>
        <v>-406373639</v>
      </c>
      <c r="H45" s="44">
        <f t="shared" si="6"/>
        <v>-18637824</v>
      </c>
      <c r="I45" s="44">
        <f t="shared" si="6"/>
        <v>-15012652</v>
      </c>
      <c r="J45" s="44">
        <f t="shared" si="6"/>
        <v>-440024115</v>
      </c>
      <c r="K45" s="44">
        <f t="shared" si="6"/>
        <v>-4727332</v>
      </c>
      <c r="L45" s="44">
        <f t="shared" si="6"/>
        <v>-6328810</v>
      </c>
      <c r="M45" s="44">
        <f t="shared" si="6"/>
        <v>292916</v>
      </c>
      <c r="N45" s="44">
        <f t="shared" si="6"/>
        <v>-10763226</v>
      </c>
      <c r="O45" s="44">
        <f t="shared" si="6"/>
        <v>-8451835</v>
      </c>
      <c r="P45" s="44">
        <f t="shared" si="6"/>
        <v>-3054127</v>
      </c>
      <c r="Q45" s="44">
        <f t="shared" si="6"/>
        <v>-4570553</v>
      </c>
      <c r="R45" s="44">
        <f t="shared" si="6"/>
        <v>-16076515</v>
      </c>
      <c r="S45" s="44">
        <f t="shared" si="6"/>
        <v>-8540796</v>
      </c>
      <c r="T45" s="44">
        <f t="shared" si="6"/>
        <v>-12392695</v>
      </c>
      <c r="U45" s="44">
        <f t="shared" si="6"/>
        <v>-20980296</v>
      </c>
      <c r="V45" s="44">
        <f t="shared" si="6"/>
        <v>-41913787</v>
      </c>
      <c r="W45" s="44">
        <f t="shared" si="6"/>
        <v>-508777643</v>
      </c>
      <c r="X45" s="44">
        <f t="shared" si="6"/>
        <v>-45748684</v>
      </c>
      <c r="Y45" s="44">
        <f t="shared" si="6"/>
        <v>-463028959</v>
      </c>
      <c r="Z45" s="45">
        <f>+IF(X45&lt;&gt;0,+(Y45/X45)*100,0)</f>
        <v>1012.1142697787766</v>
      </c>
      <c r="AA45" s="46">
        <f>+AA26-AA44</f>
        <v>-45748684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-178091167</v>
      </c>
      <c r="D47" s="18"/>
      <c r="E47" s="19"/>
      <c r="F47" s="20"/>
      <c r="G47" s="20">
        <v>-189238890</v>
      </c>
      <c r="H47" s="20">
        <v>970772</v>
      </c>
      <c r="I47" s="20">
        <v>-33381408</v>
      </c>
      <c r="J47" s="20">
        <v>-221649526</v>
      </c>
      <c r="K47" s="20"/>
      <c r="L47" s="20">
        <v>-9740414</v>
      </c>
      <c r="M47" s="20">
        <v>-1523431</v>
      </c>
      <c r="N47" s="20">
        <v>-11263845</v>
      </c>
      <c r="O47" s="20">
        <v>-13254850</v>
      </c>
      <c r="P47" s="20">
        <v>5885068</v>
      </c>
      <c r="Q47" s="20">
        <v>-758466</v>
      </c>
      <c r="R47" s="20">
        <v>-8128248</v>
      </c>
      <c r="S47" s="20">
        <v>-8593867</v>
      </c>
      <c r="T47" s="20"/>
      <c r="U47" s="20"/>
      <c r="V47" s="20">
        <v>-8593867</v>
      </c>
      <c r="W47" s="20">
        <v>-249635486</v>
      </c>
      <c r="X47" s="20"/>
      <c r="Y47" s="20">
        <v>-249635486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-178091167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-189238890</v>
      </c>
      <c r="H50" s="52">
        <f t="shared" si="7"/>
        <v>970772</v>
      </c>
      <c r="I50" s="52">
        <f t="shared" si="7"/>
        <v>-33381408</v>
      </c>
      <c r="J50" s="52">
        <f t="shared" si="7"/>
        <v>-221649526</v>
      </c>
      <c r="K50" s="52">
        <f t="shared" si="7"/>
        <v>0</v>
      </c>
      <c r="L50" s="52">
        <f t="shared" si="7"/>
        <v>-9740414</v>
      </c>
      <c r="M50" s="52">
        <f t="shared" si="7"/>
        <v>-1523431</v>
      </c>
      <c r="N50" s="52">
        <f t="shared" si="7"/>
        <v>-11263845</v>
      </c>
      <c r="O50" s="52">
        <f t="shared" si="7"/>
        <v>-13254850</v>
      </c>
      <c r="P50" s="52">
        <f t="shared" si="7"/>
        <v>5885068</v>
      </c>
      <c r="Q50" s="52">
        <f t="shared" si="7"/>
        <v>-758466</v>
      </c>
      <c r="R50" s="52">
        <f t="shared" si="7"/>
        <v>-8128248</v>
      </c>
      <c r="S50" s="52">
        <f t="shared" si="7"/>
        <v>-8593867</v>
      </c>
      <c r="T50" s="52">
        <f t="shared" si="7"/>
        <v>0</v>
      </c>
      <c r="U50" s="52">
        <f t="shared" si="7"/>
        <v>0</v>
      </c>
      <c r="V50" s="52">
        <f t="shared" si="7"/>
        <v>-8593867</v>
      </c>
      <c r="W50" s="52">
        <f t="shared" si="7"/>
        <v>-249635486</v>
      </c>
      <c r="X50" s="52">
        <f t="shared" si="7"/>
        <v>0</v>
      </c>
      <c r="Y50" s="52">
        <f t="shared" si="7"/>
        <v>-249635486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-36448149</v>
      </c>
      <c r="D6" s="18"/>
      <c r="E6" s="19">
        <v>6340588</v>
      </c>
      <c r="F6" s="20">
        <v>9265922</v>
      </c>
      <c r="G6" s="20"/>
      <c r="H6" s="20">
        <v>-24074985</v>
      </c>
      <c r="I6" s="20">
        <v>-1219335</v>
      </c>
      <c r="J6" s="20">
        <v>-25294320</v>
      </c>
      <c r="K6" s="20">
        <v>-1939323</v>
      </c>
      <c r="L6" s="20">
        <v>-162960</v>
      </c>
      <c r="M6" s="20">
        <v>-25889414</v>
      </c>
      <c r="N6" s="20">
        <v>-27991697</v>
      </c>
      <c r="O6" s="20">
        <v>-1026459</v>
      </c>
      <c r="P6" s="20">
        <v>-1167367</v>
      </c>
      <c r="Q6" s="20">
        <v>-1346148</v>
      </c>
      <c r="R6" s="20">
        <v>-3539974</v>
      </c>
      <c r="S6" s="20">
        <v>-1372814</v>
      </c>
      <c r="T6" s="20">
        <v>-1399243</v>
      </c>
      <c r="U6" s="20">
        <v>-6153284</v>
      </c>
      <c r="V6" s="20">
        <v>-8925341</v>
      </c>
      <c r="W6" s="20">
        <v>-65751332</v>
      </c>
      <c r="X6" s="20">
        <v>9265922</v>
      </c>
      <c r="Y6" s="20">
        <v>-75017254</v>
      </c>
      <c r="Z6" s="21">
        <v>-809.6037717563346</v>
      </c>
      <c r="AA6" s="22">
        <v>9265922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-4571414</v>
      </c>
      <c r="F7" s="20">
        <v>-3122004</v>
      </c>
      <c r="G7" s="20"/>
      <c r="H7" s="20"/>
      <c r="I7" s="20"/>
      <c r="J7" s="20"/>
      <c r="K7" s="20"/>
      <c r="L7" s="20"/>
      <c r="M7" s="20">
        <v>5857398</v>
      </c>
      <c r="N7" s="20">
        <v>5857398</v>
      </c>
      <c r="O7" s="20">
        <v>1683897</v>
      </c>
      <c r="P7" s="20">
        <v>1876148</v>
      </c>
      <c r="Q7" s="20">
        <v>1815050</v>
      </c>
      <c r="R7" s="20">
        <v>5375095</v>
      </c>
      <c r="S7" s="20">
        <v>1797456</v>
      </c>
      <c r="T7" s="20">
        <v>1932238</v>
      </c>
      <c r="U7" s="20">
        <v>2819815</v>
      </c>
      <c r="V7" s="20">
        <v>6549509</v>
      </c>
      <c r="W7" s="20">
        <v>17782002</v>
      </c>
      <c r="X7" s="20">
        <v>-3122004</v>
      </c>
      <c r="Y7" s="20">
        <v>20904006</v>
      </c>
      <c r="Z7" s="21">
        <v>-669.57012226762038</v>
      </c>
      <c r="AA7" s="22">
        <v>-3122004</v>
      </c>
    </row>
    <row r="8" spans="1:27" x14ac:dyDescent="0.25">
      <c r="A8" s="23" t="s">
        <v>36</v>
      </c>
      <c r="B8" s="17" t="s">
        <v>32</v>
      </c>
      <c r="C8" s="18">
        <v>-4590752</v>
      </c>
      <c r="D8" s="18"/>
      <c r="E8" s="19"/>
      <c r="F8" s="20"/>
      <c r="G8" s="20"/>
      <c r="H8" s="20"/>
      <c r="I8" s="20"/>
      <c r="J8" s="20"/>
      <c r="K8" s="20"/>
      <c r="L8" s="20"/>
      <c r="M8" s="20">
        <v>-4590752</v>
      </c>
      <c r="N8" s="20">
        <v>-4590752</v>
      </c>
      <c r="O8" s="20"/>
      <c r="P8" s="20"/>
      <c r="Q8" s="20"/>
      <c r="R8" s="20"/>
      <c r="S8" s="20"/>
      <c r="T8" s="20"/>
      <c r="U8" s="20"/>
      <c r="V8" s="20"/>
      <c r="W8" s="20">
        <v>-4590752</v>
      </c>
      <c r="X8" s="20"/>
      <c r="Y8" s="20">
        <v>-4590752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-6128475</v>
      </c>
      <c r="F10" s="20">
        <v>-2325874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80891</v>
      </c>
      <c r="Q10" s="20">
        <v>94600</v>
      </c>
      <c r="R10" s="20">
        <v>175491</v>
      </c>
      <c r="S10" s="20">
        <v>24750</v>
      </c>
      <c r="T10" s="20"/>
      <c r="U10" s="20">
        <v>402438</v>
      </c>
      <c r="V10" s="20">
        <v>427188</v>
      </c>
      <c r="W10" s="20">
        <v>602679</v>
      </c>
      <c r="X10" s="20">
        <v>-2325874</v>
      </c>
      <c r="Y10" s="20">
        <v>2928553</v>
      </c>
      <c r="Z10" s="21">
        <v>-125.91193676011684</v>
      </c>
      <c r="AA10" s="22">
        <v>-2325874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10477777</v>
      </c>
      <c r="F11" s="20">
        <v>13267668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13267668</v>
      </c>
      <c r="Y11" s="24">
        <v>-13267668</v>
      </c>
      <c r="Z11" s="25">
        <v>-100</v>
      </c>
      <c r="AA11" s="26">
        <v>13267668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-41038901</v>
      </c>
      <c r="D13" s="29">
        <f>SUM(D6:D12)</f>
        <v>0</v>
      </c>
      <c r="E13" s="30">
        <f t="shared" si="0"/>
        <v>6118476</v>
      </c>
      <c r="F13" s="31">
        <f t="shared" si="0"/>
        <v>17085712</v>
      </c>
      <c r="G13" s="31">
        <f t="shared" si="0"/>
        <v>0</v>
      </c>
      <c r="H13" s="31">
        <f t="shared" si="0"/>
        <v>-24074985</v>
      </c>
      <c r="I13" s="31">
        <f t="shared" si="0"/>
        <v>-1219335</v>
      </c>
      <c r="J13" s="31">
        <f t="shared" si="0"/>
        <v>-25294320</v>
      </c>
      <c r="K13" s="31">
        <f t="shared" si="0"/>
        <v>-1939323</v>
      </c>
      <c r="L13" s="31">
        <f t="shared" si="0"/>
        <v>-162960</v>
      </c>
      <c r="M13" s="31">
        <f t="shared" si="0"/>
        <v>-24622768</v>
      </c>
      <c r="N13" s="31">
        <f t="shared" si="0"/>
        <v>-26725051</v>
      </c>
      <c r="O13" s="31">
        <f t="shared" si="0"/>
        <v>657438</v>
      </c>
      <c r="P13" s="31">
        <f t="shared" si="0"/>
        <v>789672</v>
      </c>
      <c r="Q13" s="31">
        <f t="shared" si="0"/>
        <v>563502</v>
      </c>
      <c r="R13" s="31">
        <f t="shared" si="0"/>
        <v>2010612</v>
      </c>
      <c r="S13" s="31">
        <f t="shared" si="0"/>
        <v>449392</v>
      </c>
      <c r="T13" s="31">
        <f t="shared" si="0"/>
        <v>532995</v>
      </c>
      <c r="U13" s="31">
        <f t="shared" si="0"/>
        <v>-2931031</v>
      </c>
      <c r="V13" s="31">
        <f t="shared" si="0"/>
        <v>-1948644</v>
      </c>
      <c r="W13" s="31">
        <f t="shared" si="0"/>
        <v>-51957403</v>
      </c>
      <c r="X13" s="31">
        <f t="shared" si="0"/>
        <v>17085712</v>
      </c>
      <c r="Y13" s="31">
        <f t="shared" si="0"/>
        <v>-69043115</v>
      </c>
      <c r="Z13" s="32">
        <f>+IF(X13&lt;&gt;0,+(Y13/X13)*100,0)</f>
        <v>-404.09855322388671</v>
      </c>
      <c r="AA13" s="33">
        <f>SUM(AA6:AA12)</f>
        <v>17085712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6522991</v>
      </c>
      <c r="D17" s="18"/>
      <c r="E17" s="19">
        <v>3070086</v>
      </c>
      <c r="F17" s="20">
        <v>3129579</v>
      </c>
      <c r="G17" s="24"/>
      <c r="H17" s="24"/>
      <c r="I17" s="24">
        <v>-276508</v>
      </c>
      <c r="J17" s="20">
        <v>-276508</v>
      </c>
      <c r="K17" s="24"/>
      <c r="L17" s="24">
        <v>43500</v>
      </c>
      <c r="M17" s="20">
        <v>6542991</v>
      </c>
      <c r="N17" s="24">
        <v>6586491</v>
      </c>
      <c r="O17" s="24"/>
      <c r="P17" s="24"/>
      <c r="Q17" s="20"/>
      <c r="R17" s="24"/>
      <c r="S17" s="24"/>
      <c r="T17" s="20">
        <v>808674</v>
      </c>
      <c r="U17" s="24">
        <v>1872924</v>
      </c>
      <c r="V17" s="24">
        <v>2681598</v>
      </c>
      <c r="W17" s="24">
        <v>8991581</v>
      </c>
      <c r="X17" s="20">
        <v>3129579</v>
      </c>
      <c r="Y17" s="24">
        <v>5862002</v>
      </c>
      <c r="Z17" s="25">
        <v>187.30960298493824</v>
      </c>
      <c r="AA17" s="26">
        <v>3129579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>
        <v>59269084</v>
      </c>
      <c r="N20" s="20">
        <v>59269084</v>
      </c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3070086</v>
      </c>
      <c r="F25" s="36">
        <f t="shared" si="1"/>
        <v>3129579</v>
      </c>
      <c r="G25" s="36">
        <f t="shared" si="1"/>
        <v>0</v>
      </c>
      <c r="H25" s="36">
        <f t="shared" si="1"/>
        <v>0</v>
      </c>
      <c r="I25" s="36">
        <f t="shared" si="1"/>
        <v>-276508</v>
      </c>
      <c r="J25" s="36">
        <f t="shared" si="1"/>
        <v>-276508</v>
      </c>
      <c r="K25" s="36">
        <f t="shared" si="1"/>
        <v>0</v>
      </c>
      <c r="L25" s="36">
        <f t="shared" si="1"/>
        <v>43500</v>
      </c>
      <c r="M25" s="36">
        <f t="shared" si="1"/>
        <v>65812075</v>
      </c>
      <c r="N25" s="36">
        <f t="shared" si="1"/>
        <v>65855575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808674</v>
      </c>
      <c r="U25" s="36">
        <f t="shared" si="1"/>
        <v>1872924</v>
      </c>
      <c r="V25" s="36">
        <f t="shared" si="1"/>
        <v>2681598</v>
      </c>
      <c r="W25" s="36">
        <f t="shared" si="1"/>
        <v>68260665</v>
      </c>
      <c r="X25" s="36">
        <f t="shared" si="1"/>
        <v>3129579</v>
      </c>
      <c r="Y25" s="36">
        <f t="shared" si="1"/>
        <v>65131086</v>
      </c>
      <c r="Z25" s="37">
        <f>+IF(X25&lt;&gt;0,+(Y25/X25)*100,0)</f>
        <v>2081.1452914273773</v>
      </c>
      <c r="AA25" s="38">
        <f>SUM(AA15:AA24)</f>
        <v>3129579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24753174</v>
      </c>
      <c r="D26" s="29">
        <f>+D13+D25</f>
        <v>0</v>
      </c>
      <c r="E26" s="30">
        <f t="shared" si="2"/>
        <v>9188562</v>
      </c>
      <c r="F26" s="31">
        <f t="shared" si="2"/>
        <v>20215291</v>
      </c>
      <c r="G26" s="31">
        <f t="shared" si="2"/>
        <v>0</v>
      </c>
      <c r="H26" s="31">
        <f t="shared" si="2"/>
        <v>-24074985</v>
      </c>
      <c r="I26" s="31">
        <f t="shared" si="2"/>
        <v>-1495843</v>
      </c>
      <c r="J26" s="31">
        <f t="shared" si="2"/>
        <v>-25570828</v>
      </c>
      <c r="K26" s="31">
        <f t="shared" si="2"/>
        <v>-1939323</v>
      </c>
      <c r="L26" s="31">
        <f t="shared" si="2"/>
        <v>-119460</v>
      </c>
      <c r="M26" s="31">
        <f t="shared" si="2"/>
        <v>41189307</v>
      </c>
      <c r="N26" s="31">
        <f t="shared" si="2"/>
        <v>39130524</v>
      </c>
      <c r="O26" s="31">
        <f t="shared" si="2"/>
        <v>657438</v>
      </c>
      <c r="P26" s="31">
        <f t="shared" si="2"/>
        <v>789672</v>
      </c>
      <c r="Q26" s="31">
        <f t="shared" si="2"/>
        <v>563502</v>
      </c>
      <c r="R26" s="31">
        <f t="shared" si="2"/>
        <v>2010612</v>
      </c>
      <c r="S26" s="31">
        <f t="shared" si="2"/>
        <v>449392</v>
      </c>
      <c r="T26" s="31">
        <f t="shared" si="2"/>
        <v>1341669</v>
      </c>
      <c r="U26" s="31">
        <f t="shared" si="2"/>
        <v>-1058107</v>
      </c>
      <c r="V26" s="31">
        <f t="shared" si="2"/>
        <v>732954</v>
      </c>
      <c r="W26" s="31">
        <f t="shared" si="2"/>
        <v>16303262</v>
      </c>
      <c r="X26" s="31">
        <f t="shared" si="2"/>
        <v>20215291</v>
      </c>
      <c r="Y26" s="31">
        <f t="shared" si="2"/>
        <v>-3912029</v>
      </c>
      <c r="Z26" s="32">
        <f>+IF(X26&lt;&gt;0,+(Y26/X26)*100,0)</f>
        <v>-19.351831244971937</v>
      </c>
      <c r="AA26" s="33">
        <f>+AA13+AA25</f>
        <v>20215291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9346546</v>
      </c>
      <c r="F32" s="20">
        <v>-69611529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>
        <v>1817</v>
      </c>
      <c r="U32" s="20"/>
      <c r="V32" s="20">
        <v>1817</v>
      </c>
      <c r="W32" s="20">
        <v>1817</v>
      </c>
      <c r="X32" s="20">
        <v>-69611529</v>
      </c>
      <c r="Y32" s="20">
        <v>69613346</v>
      </c>
      <c r="Z32" s="21">
        <v>-100.00261019981332</v>
      </c>
      <c r="AA32" s="22">
        <v>-69611529</v>
      </c>
    </row>
    <row r="33" spans="1:27" x14ac:dyDescent="0.25">
      <c r="A33" s="23" t="s">
        <v>60</v>
      </c>
      <c r="B33" s="17" t="s">
        <v>32</v>
      </c>
      <c r="C33" s="18">
        <v>46409000</v>
      </c>
      <c r="D33" s="18"/>
      <c r="E33" s="19"/>
      <c r="F33" s="20"/>
      <c r="G33" s="20"/>
      <c r="H33" s="20">
        <v>1100000</v>
      </c>
      <c r="I33" s="20"/>
      <c r="J33" s="20">
        <v>1100000</v>
      </c>
      <c r="K33" s="20"/>
      <c r="L33" s="20"/>
      <c r="M33" s="20">
        <v>1917000</v>
      </c>
      <c r="N33" s="20">
        <v>1917000</v>
      </c>
      <c r="O33" s="20">
        <v>900000</v>
      </c>
      <c r="P33" s="20"/>
      <c r="Q33" s="20">
        <v>-814200</v>
      </c>
      <c r="R33" s="20">
        <v>85800</v>
      </c>
      <c r="S33" s="20">
        <v>-2542840</v>
      </c>
      <c r="T33" s="20"/>
      <c r="U33" s="20">
        <v>-2153863</v>
      </c>
      <c r="V33" s="20">
        <v>-4696703</v>
      </c>
      <c r="W33" s="20">
        <v>-1593903</v>
      </c>
      <c r="X33" s="20"/>
      <c r="Y33" s="20">
        <v>-1593903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10274064</v>
      </c>
      <c r="F35" s="20">
        <v>9674205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9674205</v>
      </c>
      <c r="Y35" s="20">
        <v>-9674205</v>
      </c>
      <c r="Z35" s="21">
        <v>-100</v>
      </c>
      <c r="AA35" s="22">
        <v>9674205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46741430</v>
      </c>
      <c r="D37" s="29">
        <f t="shared" ref="D37:Y37" si="3">SUM(D29:D36)</f>
        <v>0</v>
      </c>
      <c r="E37" s="30">
        <f t="shared" si="3"/>
        <v>19620610</v>
      </c>
      <c r="F37" s="31">
        <f t="shared" si="3"/>
        <v>-59937324</v>
      </c>
      <c r="G37" s="31">
        <f t="shared" si="3"/>
        <v>0</v>
      </c>
      <c r="H37" s="31">
        <f t="shared" si="3"/>
        <v>1100000</v>
      </c>
      <c r="I37" s="31">
        <f t="shared" si="3"/>
        <v>0</v>
      </c>
      <c r="J37" s="31">
        <f t="shared" si="3"/>
        <v>1100000</v>
      </c>
      <c r="K37" s="31">
        <f t="shared" si="3"/>
        <v>0</v>
      </c>
      <c r="L37" s="31">
        <f t="shared" si="3"/>
        <v>0</v>
      </c>
      <c r="M37" s="31">
        <f t="shared" si="3"/>
        <v>1917000</v>
      </c>
      <c r="N37" s="31">
        <f t="shared" si="3"/>
        <v>1917000</v>
      </c>
      <c r="O37" s="31">
        <f t="shared" si="3"/>
        <v>900000</v>
      </c>
      <c r="P37" s="31">
        <f t="shared" si="3"/>
        <v>0</v>
      </c>
      <c r="Q37" s="31">
        <f t="shared" si="3"/>
        <v>-814200</v>
      </c>
      <c r="R37" s="31">
        <f t="shared" si="3"/>
        <v>85800</v>
      </c>
      <c r="S37" s="31">
        <f t="shared" si="3"/>
        <v>-2542840</v>
      </c>
      <c r="T37" s="31">
        <f t="shared" si="3"/>
        <v>1817</v>
      </c>
      <c r="U37" s="31">
        <f t="shared" si="3"/>
        <v>-2153863</v>
      </c>
      <c r="V37" s="31">
        <f t="shared" si="3"/>
        <v>-4694886</v>
      </c>
      <c r="W37" s="31">
        <f t="shared" si="3"/>
        <v>-1592086</v>
      </c>
      <c r="X37" s="31">
        <f t="shared" si="3"/>
        <v>-59937324</v>
      </c>
      <c r="Y37" s="31">
        <f t="shared" si="3"/>
        <v>58345238</v>
      </c>
      <c r="Z37" s="32">
        <f>+IF(X37&lt;&gt;0,+(Y37/X37)*100,0)</f>
        <v>-97.343748613134622</v>
      </c>
      <c r="AA37" s="33">
        <f>SUM(AA29:AA36)</f>
        <v>-59937324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46741430</v>
      </c>
      <c r="D44" s="29">
        <f>+D37+D43</f>
        <v>0</v>
      </c>
      <c r="E44" s="30">
        <f t="shared" si="5"/>
        <v>19620610</v>
      </c>
      <c r="F44" s="31">
        <f t="shared" si="5"/>
        <v>-59937324</v>
      </c>
      <c r="G44" s="31">
        <f t="shared" si="5"/>
        <v>0</v>
      </c>
      <c r="H44" s="31">
        <f t="shared" si="5"/>
        <v>1100000</v>
      </c>
      <c r="I44" s="31">
        <f t="shared" si="5"/>
        <v>0</v>
      </c>
      <c r="J44" s="31">
        <f t="shared" si="5"/>
        <v>1100000</v>
      </c>
      <c r="K44" s="31">
        <f t="shared" si="5"/>
        <v>0</v>
      </c>
      <c r="L44" s="31">
        <f t="shared" si="5"/>
        <v>0</v>
      </c>
      <c r="M44" s="31">
        <f t="shared" si="5"/>
        <v>1917000</v>
      </c>
      <c r="N44" s="31">
        <f t="shared" si="5"/>
        <v>1917000</v>
      </c>
      <c r="O44" s="31">
        <f t="shared" si="5"/>
        <v>900000</v>
      </c>
      <c r="P44" s="31">
        <f t="shared" si="5"/>
        <v>0</v>
      </c>
      <c r="Q44" s="31">
        <f t="shared" si="5"/>
        <v>-814200</v>
      </c>
      <c r="R44" s="31">
        <f t="shared" si="5"/>
        <v>85800</v>
      </c>
      <c r="S44" s="31">
        <f t="shared" si="5"/>
        <v>-2542840</v>
      </c>
      <c r="T44" s="31">
        <f t="shared" si="5"/>
        <v>1817</v>
      </c>
      <c r="U44" s="31">
        <f t="shared" si="5"/>
        <v>-2153863</v>
      </c>
      <c r="V44" s="31">
        <f t="shared" si="5"/>
        <v>-4694886</v>
      </c>
      <c r="W44" s="31">
        <f t="shared" si="5"/>
        <v>-1592086</v>
      </c>
      <c r="X44" s="31">
        <f t="shared" si="5"/>
        <v>-59937324</v>
      </c>
      <c r="Y44" s="31">
        <f t="shared" si="5"/>
        <v>58345238</v>
      </c>
      <c r="Z44" s="32">
        <f>+IF(X44&lt;&gt;0,+(Y44/X44)*100,0)</f>
        <v>-97.343748613134622</v>
      </c>
      <c r="AA44" s="33">
        <f>+AA37+AA43</f>
        <v>-59937324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-21988256</v>
      </c>
      <c r="D45" s="42">
        <f t="shared" si="6"/>
        <v>0</v>
      </c>
      <c r="E45" s="43">
        <f t="shared" si="6"/>
        <v>-10432048</v>
      </c>
      <c r="F45" s="44">
        <f t="shared" si="6"/>
        <v>80152615</v>
      </c>
      <c r="G45" s="44">
        <f t="shared" si="6"/>
        <v>0</v>
      </c>
      <c r="H45" s="44">
        <f t="shared" si="6"/>
        <v>-25174985</v>
      </c>
      <c r="I45" s="44">
        <f t="shared" si="6"/>
        <v>-1495843</v>
      </c>
      <c r="J45" s="44">
        <f t="shared" si="6"/>
        <v>-26670828</v>
      </c>
      <c r="K45" s="44">
        <f t="shared" si="6"/>
        <v>-1939323</v>
      </c>
      <c r="L45" s="44">
        <f t="shared" si="6"/>
        <v>-119460</v>
      </c>
      <c r="M45" s="44">
        <f t="shared" si="6"/>
        <v>39272307</v>
      </c>
      <c r="N45" s="44">
        <f t="shared" si="6"/>
        <v>37213524</v>
      </c>
      <c r="O45" s="44">
        <f t="shared" si="6"/>
        <v>-242562</v>
      </c>
      <c r="P45" s="44">
        <f t="shared" si="6"/>
        <v>789672</v>
      </c>
      <c r="Q45" s="44">
        <f t="shared" si="6"/>
        <v>1377702</v>
      </c>
      <c r="R45" s="44">
        <f t="shared" si="6"/>
        <v>1924812</v>
      </c>
      <c r="S45" s="44">
        <f t="shared" si="6"/>
        <v>2992232</v>
      </c>
      <c r="T45" s="44">
        <f t="shared" si="6"/>
        <v>1339852</v>
      </c>
      <c r="U45" s="44">
        <f t="shared" si="6"/>
        <v>1095756</v>
      </c>
      <c r="V45" s="44">
        <f t="shared" si="6"/>
        <v>5427840</v>
      </c>
      <c r="W45" s="44">
        <f t="shared" si="6"/>
        <v>17895348</v>
      </c>
      <c r="X45" s="44">
        <f t="shared" si="6"/>
        <v>80152615</v>
      </c>
      <c r="Y45" s="44">
        <f t="shared" si="6"/>
        <v>-62257267</v>
      </c>
      <c r="Z45" s="45">
        <f>+IF(X45&lt;&gt;0,+(Y45/X45)*100,0)</f>
        <v>-77.673407162074497</v>
      </c>
      <c r="AA45" s="46">
        <f>+AA26-AA44</f>
        <v>80152615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-6432687</v>
      </c>
      <c r="F47" s="20">
        <v>-3122005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-3122005</v>
      </c>
      <c r="Y47" s="20">
        <v>3122005</v>
      </c>
      <c r="Z47" s="47">
        <v>-100</v>
      </c>
      <c r="AA47" s="22">
        <v>-3122005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-6432687</v>
      </c>
      <c r="F50" s="52">
        <f t="shared" si="7"/>
        <v>-3122005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-3122005</v>
      </c>
      <c r="Y50" s="52">
        <f t="shared" si="7"/>
        <v>3122005</v>
      </c>
      <c r="Z50" s="53">
        <f>+IF(X50&lt;&gt;0,+(Y50/X50)*100,0)</f>
        <v>-100</v>
      </c>
      <c r="AA50" s="54">
        <f>SUM(AA47:AA49)</f>
        <v>-3122005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-14773000</v>
      </c>
      <c r="F6" s="20">
        <v>-1313373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-1313373</v>
      </c>
      <c r="Y6" s="20">
        <v>1313373</v>
      </c>
      <c r="Z6" s="21">
        <v>-100</v>
      </c>
      <c r="AA6" s="22">
        <v>-1313373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-14773000</v>
      </c>
      <c r="F13" s="31">
        <f t="shared" si="0"/>
        <v>-1313373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-1313373</v>
      </c>
      <c r="Y13" s="31">
        <f t="shared" si="0"/>
        <v>1313373</v>
      </c>
      <c r="Z13" s="32">
        <f>+IF(X13&lt;&gt;0,+(Y13/X13)*100,0)</f>
        <v>-100</v>
      </c>
      <c r="AA13" s="33">
        <f>SUM(AA6:AA12)</f>
        <v>-1313373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-14773000</v>
      </c>
      <c r="F26" s="31">
        <f t="shared" si="2"/>
        <v>-1313373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-1313373</v>
      </c>
      <c r="Y26" s="31">
        <f t="shared" si="2"/>
        <v>1313373</v>
      </c>
      <c r="Z26" s="32">
        <f>+IF(X26&lt;&gt;0,+(Y26/X26)*100,0)</f>
        <v>-100</v>
      </c>
      <c r="AA26" s="33">
        <f>+AA13+AA25</f>
        <v>-1313373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-14773000</v>
      </c>
      <c r="F32" s="20">
        <v>-1313373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-1313373</v>
      </c>
      <c r="Y32" s="20">
        <v>1313373</v>
      </c>
      <c r="Z32" s="21">
        <v>-100</v>
      </c>
      <c r="AA32" s="22">
        <v>-1313373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-14773000</v>
      </c>
      <c r="F37" s="31">
        <f t="shared" si="3"/>
        <v>-1313373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-1313373</v>
      </c>
      <c r="Y37" s="31">
        <f t="shared" si="3"/>
        <v>1313373</v>
      </c>
      <c r="Z37" s="32">
        <f>+IF(X37&lt;&gt;0,+(Y37/X37)*100,0)</f>
        <v>-100</v>
      </c>
      <c r="AA37" s="33">
        <f>SUM(AA29:AA36)</f>
        <v>-1313373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-14773000</v>
      </c>
      <c r="F44" s="31">
        <f t="shared" si="5"/>
        <v>-1313373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-1313373</v>
      </c>
      <c r="Y44" s="31">
        <f t="shared" si="5"/>
        <v>1313373</v>
      </c>
      <c r="Z44" s="32">
        <f>+IF(X44&lt;&gt;0,+(Y44/X44)*100,0)</f>
        <v>-100</v>
      </c>
      <c r="AA44" s="33">
        <f>+AA37+AA43</f>
        <v>-1313373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-299074</v>
      </c>
      <c r="R6" s="20">
        <v>-299074</v>
      </c>
      <c r="S6" s="20"/>
      <c r="T6" s="20">
        <v>-137729</v>
      </c>
      <c r="U6" s="20">
        <v>-1000</v>
      </c>
      <c r="V6" s="20">
        <v>-138729</v>
      </c>
      <c r="W6" s="20">
        <v>-437803</v>
      </c>
      <c r="X6" s="20"/>
      <c r="Y6" s="20">
        <v>-437803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>
        <v>-6658549</v>
      </c>
      <c r="L7" s="20">
        <v>3804759</v>
      </c>
      <c r="M7" s="20">
        <v>-12771612</v>
      </c>
      <c r="N7" s="20">
        <v>-15625402</v>
      </c>
      <c r="O7" s="20">
        <v>-12771612</v>
      </c>
      <c r="P7" s="20">
        <v>-12771612</v>
      </c>
      <c r="Q7" s="20">
        <v>-26791117</v>
      </c>
      <c r="R7" s="20">
        <v>-52334341</v>
      </c>
      <c r="S7" s="20">
        <v>-22721669</v>
      </c>
      <c r="T7" s="20">
        <v>118936719</v>
      </c>
      <c r="U7" s="20">
        <v>60103867</v>
      </c>
      <c r="V7" s="20">
        <v>156318917</v>
      </c>
      <c r="W7" s="20">
        <v>154848665</v>
      </c>
      <c r="X7" s="20"/>
      <c r="Y7" s="20">
        <v>154848665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-50811</v>
      </c>
      <c r="T8" s="20">
        <v>5699659</v>
      </c>
      <c r="U8" s="20"/>
      <c r="V8" s="20">
        <v>5648848</v>
      </c>
      <c r="W8" s="20">
        <v>5648848</v>
      </c>
      <c r="X8" s="20"/>
      <c r="Y8" s="20">
        <v>5648848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-10000</v>
      </c>
      <c r="R9" s="20">
        <v>-10000</v>
      </c>
      <c r="S9" s="20"/>
      <c r="T9" s="20"/>
      <c r="U9" s="20"/>
      <c r="V9" s="20"/>
      <c r="W9" s="20">
        <v>-10000</v>
      </c>
      <c r="X9" s="20"/>
      <c r="Y9" s="20">
        <v>-10000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>
        <v>33008</v>
      </c>
      <c r="L11" s="24">
        <v>32843</v>
      </c>
      <c r="M11" s="20"/>
      <c r="N11" s="24">
        <v>65851</v>
      </c>
      <c r="O11" s="24"/>
      <c r="P11" s="24"/>
      <c r="Q11" s="20">
        <v>124741</v>
      </c>
      <c r="R11" s="24">
        <v>124741</v>
      </c>
      <c r="S11" s="24">
        <v>-33839</v>
      </c>
      <c r="T11" s="20">
        <v>37511</v>
      </c>
      <c r="U11" s="24">
        <v>106680</v>
      </c>
      <c r="V11" s="24">
        <v>110352</v>
      </c>
      <c r="W11" s="24">
        <v>400405</v>
      </c>
      <c r="X11" s="20"/>
      <c r="Y11" s="24">
        <v>400405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-6625541</v>
      </c>
      <c r="L13" s="31">
        <f t="shared" si="0"/>
        <v>3837602</v>
      </c>
      <c r="M13" s="31">
        <f t="shared" si="0"/>
        <v>-12771612</v>
      </c>
      <c r="N13" s="31">
        <f t="shared" si="0"/>
        <v>-15559551</v>
      </c>
      <c r="O13" s="31">
        <f t="shared" si="0"/>
        <v>-12771612</v>
      </c>
      <c r="P13" s="31">
        <f t="shared" si="0"/>
        <v>-12771612</v>
      </c>
      <c r="Q13" s="31">
        <f t="shared" si="0"/>
        <v>-26975450</v>
      </c>
      <c r="R13" s="31">
        <f t="shared" si="0"/>
        <v>-52518674</v>
      </c>
      <c r="S13" s="31">
        <f t="shared" si="0"/>
        <v>-22806319</v>
      </c>
      <c r="T13" s="31">
        <f t="shared" si="0"/>
        <v>124536160</v>
      </c>
      <c r="U13" s="31">
        <f t="shared" si="0"/>
        <v>60209547</v>
      </c>
      <c r="V13" s="31">
        <f t="shared" si="0"/>
        <v>161939388</v>
      </c>
      <c r="W13" s="31">
        <f t="shared" si="0"/>
        <v>160450115</v>
      </c>
      <c r="X13" s="31">
        <f t="shared" si="0"/>
        <v>0</v>
      </c>
      <c r="Y13" s="31">
        <f t="shared" si="0"/>
        <v>160450115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266457856</v>
      </c>
      <c r="G17" s="24">
        <v>-525302</v>
      </c>
      <c r="H17" s="24">
        <v>-525302</v>
      </c>
      <c r="I17" s="24">
        <v>-508356</v>
      </c>
      <c r="J17" s="20">
        <v>-1558960</v>
      </c>
      <c r="K17" s="24">
        <v>-525302</v>
      </c>
      <c r="L17" s="24">
        <v>-1950970</v>
      </c>
      <c r="M17" s="20">
        <v>-525302</v>
      </c>
      <c r="N17" s="24">
        <v>-3001574</v>
      </c>
      <c r="O17" s="24">
        <v>-525302</v>
      </c>
      <c r="P17" s="24">
        <v>-525302</v>
      </c>
      <c r="Q17" s="20">
        <v>-486150</v>
      </c>
      <c r="R17" s="24">
        <v>-1536754</v>
      </c>
      <c r="S17" s="24">
        <v>-508598</v>
      </c>
      <c r="T17" s="20">
        <v>-558816</v>
      </c>
      <c r="U17" s="24">
        <v>-1265121</v>
      </c>
      <c r="V17" s="24">
        <v>-2332535</v>
      </c>
      <c r="W17" s="24">
        <v>-8429823</v>
      </c>
      <c r="X17" s="20">
        <v>266457840</v>
      </c>
      <c r="Y17" s="24">
        <v>-274887663</v>
      </c>
      <c r="Z17" s="25">
        <v>-103.16366108799801</v>
      </c>
      <c r="AA17" s="26">
        <v>266457856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266457856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-525302</v>
      </c>
      <c r="L25" s="36">
        <f t="shared" si="1"/>
        <v>-1950970</v>
      </c>
      <c r="M25" s="36">
        <f t="shared" si="1"/>
        <v>-525302</v>
      </c>
      <c r="N25" s="36">
        <f t="shared" si="1"/>
        <v>-3001574</v>
      </c>
      <c r="O25" s="36">
        <f t="shared" si="1"/>
        <v>-525302</v>
      </c>
      <c r="P25" s="36">
        <f t="shared" si="1"/>
        <v>-525302</v>
      </c>
      <c r="Q25" s="36">
        <f t="shared" si="1"/>
        <v>-486150</v>
      </c>
      <c r="R25" s="36">
        <f t="shared" si="1"/>
        <v>-1536754</v>
      </c>
      <c r="S25" s="36">
        <f t="shared" si="1"/>
        <v>-508598</v>
      </c>
      <c r="T25" s="36">
        <f t="shared" si="1"/>
        <v>-558816</v>
      </c>
      <c r="U25" s="36">
        <f t="shared" si="1"/>
        <v>-1265121</v>
      </c>
      <c r="V25" s="36">
        <f t="shared" si="1"/>
        <v>-2332535</v>
      </c>
      <c r="W25" s="36">
        <f t="shared" si="1"/>
        <v>-8429823</v>
      </c>
      <c r="X25" s="36">
        <f t="shared" si="1"/>
        <v>266457840</v>
      </c>
      <c r="Y25" s="36">
        <f t="shared" si="1"/>
        <v>-274887663</v>
      </c>
      <c r="Z25" s="37">
        <f>+IF(X25&lt;&gt;0,+(Y25/X25)*100,0)</f>
        <v>-103.16366108799801</v>
      </c>
      <c r="AA25" s="38">
        <f>SUM(AA15:AA24)</f>
        <v>266457856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266457856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-7150843</v>
      </c>
      <c r="L26" s="31">
        <f t="shared" si="2"/>
        <v>1886632</v>
      </c>
      <c r="M26" s="31">
        <f t="shared" si="2"/>
        <v>-13296914</v>
      </c>
      <c r="N26" s="31">
        <f t="shared" si="2"/>
        <v>-18561125</v>
      </c>
      <c r="O26" s="31">
        <f t="shared" si="2"/>
        <v>-13296914</v>
      </c>
      <c r="P26" s="31">
        <f t="shared" si="2"/>
        <v>-13296914</v>
      </c>
      <c r="Q26" s="31">
        <f t="shared" si="2"/>
        <v>-27461600</v>
      </c>
      <c r="R26" s="31">
        <f t="shared" si="2"/>
        <v>-54055428</v>
      </c>
      <c r="S26" s="31">
        <f t="shared" si="2"/>
        <v>-23314917</v>
      </c>
      <c r="T26" s="31">
        <f t="shared" si="2"/>
        <v>123977344</v>
      </c>
      <c r="U26" s="31">
        <f t="shared" si="2"/>
        <v>58944426</v>
      </c>
      <c r="V26" s="31">
        <f t="shared" si="2"/>
        <v>159606853</v>
      </c>
      <c r="W26" s="31">
        <f t="shared" si="2"/>
        <v>152020292</v>
      </c>
      <c r="X26" s="31">
        <f t="shared" si="2"/>
        <v>266457840</v>
      </c>
      <c r="Y26" s="31">
        <f t="shared" si="2"/>
        <v>-114437548</v>
      </c>
      <c r="Z26" s="32">
        <f>+IF(X26&lt;&gt;0,+(Y26/X26)*100,0)</f>
        <v>-42.947712853935919</v>
      </c>
      <c r="AA26" s="33">
        <f>+AA13+AA25</f>
        <v>266457856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>
        <v>-10054888</v>
      </c>
      <c r="N30" s="20">
        <v>-10054888</v>
      </c>
      <c r="O30" s="20">
        <v>-10054888</v>
      </c>
      <c r="P30" s="20">
        <v>-10054888</v>
      </c>
      <c r="Q30" s="20">
        <v>14146520</v>
      </c>
      <c r="R30" s="20">
        <v>-5963256</v>
      </c>
      <c r="S30" s="20"/>
      <c r="T30" s="20"/>
      <c r="U30" s="20"/>
      <c r="V30" s="20"/>
      <c r="W30" s="20">
        <v>-21799913</v>
      </c>
      <c r="X30" s="20"/>
      <c r="Y30" s="20">
        <v>-21799913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>
        <v>1031141</v>
      </c>
      <c r="L31" s="20">
        <v>1814380</v>
      </c>
      <c r="M31" s="20">
        <v>433361</v>
      </c>
      <c r="N31" s="20">
        <v>3278882</v>
      </c>
      <c r="O31" s="20">
        <v>433361</v>
      </c>
      <c r="P31" s="20">
        <v>433361</v>
      </c>
      <c r="Q31" s="20">
        <v>1402082</v>
      </c>
      <c r="R31" s="20">
        <v>2268804</v>
      </c>
      <c r="S31" s="20">
        <v>760642</v>
      </c>
      <c r="T31" s="20">
        <v>2797568</v>
      </c>
      <c r="U31" s="20">
        <v>605925</v>
      </c>
      <c r="V31" s="20">
        <v>4164135</v>
      </c>
      <c r="W31" s="20">
        <v>11257215</v>
      </c>
      <c r="X31" s="20"/>
      <c r="Y31" s="20">
        <v>11257215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1522060806</v>
      </c>
      <c r="D32" s="18"/>
      <c r="E32" s="19"/>
      <c r="F32" s="20">
        <v>266457856</v>
      </c>
      <c r="G32" s="20">
        <v>-904267</v>
      </c>
      <c r="H32" s="20">
        <v>631999</v>
      </c>
      <c r="I32" s="20">
        <v>-1128897</v>
      </c>
      <c r="J32" s="20">
        <v>-1401165</v>
      </c>
      <c r="K32" s="20">
        <v>-423102</v>
      </c>
      <c r="L32" s="20">
        <v>-387672</v>
      </c>
      <c r="M32" s="20">
        <v>-899559712</v>
      </c>
      <c r="N32" s="20">
        <v>-900370486</v>
      </c>
      <c r="O32" s="20">
        <v>-899559712</v>
      </c>
      <c r="P32" s="20">
        <v>-899559712</v>
      </c>
      <c r="Q32" s="20">
        <v>1802105874</v>
      </c>
      <c r="R32" s="20">
        <v>2986450</v>
      </c>
      <c r="S32" s="20">
        <v>166419847</v>
      </c>
      <c r="T32" s="20">
        <v>-17946799</v>
      </c>
      <c r="U32" s="20">
        <v>22004106</v>
      </c>
      <c r="V32" s="20">
        <v>170477154</v>
      </c>
      <c r="W32" s="20">
        <v>-728308047</v>
      </c>
      <c r="X32" s="20">
        <v>266457840</v>
      </c>
      <c r="Y32" s="20">
        <v>-994765887</v>
      </c>
      <c r="Z32" s="21">
        <v>-373.3295620050061</v>
      </c>
      <c r="AA32" s="22">
        <v>266457856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2076576</v>
      </c>
      <c r="M33" s="20">
        <v>10943562</v>
      </c>
      <c r="N33" s="20">
        <v>13020138</v>
      </c>
      <c r="O33" s="20">
        <v>10943562</v>
      </c>
      <c r="P33" s="20">
        <v>10943562</v>
      </c>
      <c r="Q33" s="20">
        <v>-21887124</v>
      </c>
      <c r="R33" s="20"/>
      <c r="S33" s="20"/>
      <c r="T33" s="20"/>
      <c r="U33" s="20"/>
      <c r="V33" s="20"/>
      <c r="W33" s="20">
        <v>13020138</v>
      </c>
      <c r="X33" s="20"/>
      <c r="Y33" s="20">
        <v>13020138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>
        <v>-3931080</v>
      </c>
      <c r="L35" s="20">
        <v>-7963388</v>
      </c>
      <c r="M35" s="20">
        <v>-385150</v>
      </c>
      <c r="N35" s="20">
        <v>-12279618</v>
      </c>
      <c r="O35" s="20">
        <v>-385150</v>
      </c>
      <c r="P35" s="20">
        <v>-385150</v>
      </c>
      <c r="Q35" s="20">
        <v>4966625</v>
      </c>
      <c r="R35" s="20">
        <v>4196325</v>
      </c>
      <c r="S35" s="20">
        <v>-14914643</v>
      </c>
      <c r="T35" s="20">
        <v>3539452</v>
      </c>
      <c r="U35" s="20">
        <v>2981159</v>
      </c>
      <c r="V35" s="20">
        <v>-8394032</v>
      </c>
      <c r="W35" s="20">
        <v>40418762</v>
      </c>
      <c r="X35" s="20"/>
      <c r="Y35" s="20">
        <v>40418762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1522060806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266457856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-3323041</v>
      </c>
      <c r="L37" s="31">
        <f t="shared" si="3"/>
        <v>-4460104</v>
      </c>
      <c r="M37" s="31">
        <f t="shared" si="3"/>
        <v>-898622827</v>
      </c>
      <c r="N37" s="31">
        <f t="shared" si="3"/>
        <v>-906405972</v>
      </c>
      <c r="O37" s="31">
        <f t="shared" si="3"/>
        <v>-898622827</v>
      </c>
      <c r="P37" s="31">
        <f t="shared" si="3"/>
        <v>-898622827</v>
      </c>
      <c r="Q37" s="31">
        <f t="shared" si="3"/>
        <v>1800733977</v>
      </c>
      <c r="R37" s="31">
        <f t="shared" si="3"/>
        <v>3488323</v>
      </c>
      <c r="S37" s="31">
        <f t="shared" si="3"/>
        <v>152265846</v>
      </c>
      <c r="T37" s="31">
        <f t="shared" si="3"/>
        <v>-11609779</v>
      </c>
      <c r="U37" s="31">
        <f t="shared" si="3"/>
        <v>25591190</v>
      </c>
      <c r="V37" s="31">
        <f t="shared" si="3"/>
        <v>166247257</v>
      </c>
      <c r="W37" s="31">
        <f t="shared" si="3"/>
        <v>-685411845</v>
      </c>
      <c r="X37" s="31">
        <f t="shared" si="3"/>
        <v>266457840</v>
      </c>
      <c r="Y37" s="31">
        <f t="shared" si="3"/>
        <v>-951869685</v>
      </c>
      <c r="Z37" s="32">
        <f>+IF(X37&lt;&gt;0,+(Y37/X37)*100,0)</f>
        <v>-357.23087937663985</v>
      </c>
      <c r="AA37" s="33">
        <f>SUM(AA29:AA36)</f>
        <v>266457856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1522060806</v>
      </c>
      <c r="D44" s="29">
        <f>+D37+D43</f>
        <v>0</v>
      </c>
      <c r="E44" s="30">
        <f t="shared" si="5"/>
        <v>0</v>
      </c>
      <c r="F44" s="31">
        <f t="shared" si="5"/>
        <v>266457856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-3323041</v>
      </c>
      <c r="L44" s="31">
        <f t="shared" si="5"/>
        <v>-4460104</v>
      </c>
      <c r="M44" s="31">
        <f t="shared" si="5"/>
        <v>-898622827</v>
      </c>
      <c r="N44" s="31">
        <f t="shared" si="5"/>
        <v>-906405972</v>
      </c>
      <c r="O44" s="31">
        <f t="shared" si="5"/>
        <v>-898622827</v>
      </c>
      <c r="P44" s="31">
        <f t="shared" si="5"/>
        <v>-898622827</v>
      </c>
      <c r="Q44" s="31">
        <f t="shared" si="5"/>
        <v>1800733977</v>
      </c>
      <c r="R44" s="31">
        <f t="shared" si="5"/>
        <v>3488323</v>
      </c>
      <c r="S44" s="31">
        <f t="shared" si="5"/>
        <v>152265846</v>
      </c>
      <c r="T44" s="31">
        <f t="shared" si="5"/>
        <v>-11609779</v>
      </c>
      <c r="U44" s="31">
        <f t="shared" si="5"/>
        <v>25591190</v>
      </c>
      <c r="V44" s="31">
        <f t="shared" si="5"/>
        <v>166247257</v>
      </c>
      <c r="W44" s="31">
        <f t="shared" si="5"/>
        <v>-685411845</v>
      </c>
      <c r="X44" s="31">
        <f t="shared" si="5"/>
        <v>266457840</v>
      </c>
      <c r="Y44" s="31">
        <f t="shared" si="5"/>
        <v>-951869685</v>
      </c>
      <c r="Z44" s="32">
        <f>+IF(X44&lt;&gt;0,+(Y44/X44)*100,0)</f>
        <v>-357.23087937663985</v>
      </c>
      <c r="AA44" s="33">
        <f>+AA37+AA43</f>
        <v>266457856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-1522060806</v>
      </c>
      <c r="D45" s="42">
        <f t="shared" si="6"/>
        <v>0</v>
      </c>
      <c r="E45" s="43">
        <f t="shared" si="6"/>
        <v>8000000</v>
      </c>
      <c r="F45" s="44">
        <f t="shared" si="6"/>
        <v>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-3827802</v>
      </c>
      <c r="L45" s="44">
        <f t="shared" si="6"/>
        <v>6346736</v>
      </c>
      <c r="M45" s="44">
        <f t="shared" si="6"/>
        <v>885325913</v>
      </c>
      <c r="N45" s="44">
        <f t="shared" si="6"/>
        <v>887844847</v>
      </c>
      <c r="O45" s="44">
        <f t="shared" si="6"/>
        <v>885325913</v>
      </c>
      <c r="P45" s="44">
        <f t="shared" si="6"/>
        <v>885325913</v>
      </c>
      <c r="Q45" s="44">
        <f t="shared" si="6"/>
        <v>-1828195577</v>
      </c>
      <c r="R45" s="44">
        <f t="shared" si="6"/>
        <v>-57543751</v>
      </c>
      <c r="S45" s="44">
        <f t="shared" si="6"/>
        <v>-175580763</v>
      </c>
      <c r="T45" s="44">
        <f t="shared" si="6"/>
        <v>135587123</v>
      </c>
      <c r="U45" s="44">
        <f t="shared" si="6"/>
        <v>33353236</v>
      </c>
      <c r="V45" s="44">
        <f t="shared" si="6"/>
        <v>-6640404</v>
      </c>
      <c r="W45" s="44">
        <f t="shared" si="6"/>
        <v>837432137</v>
      </c>
      <c r="X45" s="44">
        <f t="shared" si="6"/>
        <v>0</v>
      </c>
      <c r="Y45" s="44">
        <f t="shared" si="6"/>
        <v>837432137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-101111205</v>
      </c>
      <c r="R47" s="20">
        <v>-101111205</v>
      </c>
      <c r="S47" s="20"/>
      <c r="T47" s="20"/>
      <c r="U47" s="20">
        <v>-4242125</v>
      </c>
      <c r="V47" s="20">
        <v>-4242125</v>
      </c>
      <c r="W47" s="20">
        <v>-105353330</v>
      </c>
      <c r="X47" s="20"/>
      <c r="Y47" s="20">
        <v>-105353330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-101111205</v>
      </c>
      <c r="R50" s="52">
        <f t="shared" si="7"/>
        <v>-101111205</v>
      </c>
      <c r="S50" s="52">
        <f t="shared" si="7"/>
        <v>0</v>
      </c>
      <c r="T50" s="52">
        <f t="shared" si="7"/>
        <v>0</v>
      </c>
      <c r="U50" s="52">
        <f t="shared" si="7"/>
        <v>-4242125</v>
      </c>
      <c r="V50" s="52">
        <f t="shared" si="7"/>
        <v>-4242125</v>
      </c>
      <c r="W50" s="52">
        <f t="shared" si="7"/>
        <v>-105353330</v>
      </c>
      <c r="X50" s="52">
        <f t="shared" si="7"/>
        <v>0</v>
      </c>
      <c r="Y50" s="52">
        <f t="shared" si="7"/>
        <v>-105353330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1685295</v>
      </c>
      <c r="D6" s="18"/>
      <c r="E6" s="19"/>
      <c r="F6" s="20"/>
      <c r="G6" s="20">
        <v>3000000</v>
      </c>
      <c r="H6" s="20"/>
      <c r="I6" s="20"/>
      <c r="J6" s="20">
        <v>3000000</v>
      </c>
      <c r="K6" s="20"/>
      <c r="L6" s="20">
        <v>6000000</v>
      </c>
      <c r="M6" s="20">
        <v>9000000</v>
      </c>
      <c r="N6" s="20">
        <v>15000000</v>
      </c>
      <c r="O6" s="20"/>
      <c r="P6" s="20">
        <v>5286000</v>
      </c>
      <c r="Q6" s="20"/>
      <c r="R6" s="20">
        <v>5286000</v>
      </c>
      <c r="S6" s="20"/>
      <c r="T6" s="20"/>
      <c r="U6" s="20"/>
      <c r="V6" s="20"/>
      <c r="W6" s="20">
        <v>23286000</v>
      </c>
      <c r="X6" s="20"/>
      <c r="Y6" s="20">
        <v>23286000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1518652</v>
      </c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1685295</v>
      </c>
      <c r="D13" s="29">
        <f>SUM(D6:D12)</f>
        <v>0</v>
      </c>
      <c r="E13" s="30">
        <f t="shared" si="0"/>
        <v>1518652</v>
      </c>
      <c r="F13" s="31">
        <f t="shared" si="0"/>
        <v>0</v>
      </c>
      <c r="G13" s="31">
        <f t="shared" si="0"/>
        <v>3000000</v>
      </c>
      <c r="H13" s="31">
        <f t="shared" si="0"/>
        <v>0</v>
      </c>
      <c r="I13" s="31">
        <f t="shared" si="0"/>
        <v>0</v>
      </c>
      <c r="J13" s="31">
        <f t="shared" si="0"/>
        <v>3000000</v>
      </c>
      <c r="K13" s="31">
        <f t="shared" si="0"/>
        <v>0</v>
      </c>
      <c r="L13" s="31">
        <f t="shared" si="0"/>
        <v>6000000</v>
      </c>
      <c r="M13" s="31">
        <f t="shared" si="0"/>
        <v>9000000</v>
      </c>
      <c r="N13" s="31">
        <f t="shared" si="0"/>
        <v>15000000</v>
      </c>
      <c r="O13" s="31">
        <f t="shared" si="0"/>
        <v>0</v>
      </c>
      <c r="P13" s="31">
        <f t="shared" si="0"/>
        <v>5286000</v>
      </c>
      <c r="Q13" s="31">
        <f t="shared" si="0"/>
        <v>0</v>
      </c>
      <c r="R13" s="31">
        <f t="shared" si="0"/>
        <v>5286000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23286000</v>
      </c>
      <c r="X13" s="31">
        <f t="shared" si="0"/>
        <v>0</v>
      </c>
      <c r="Y13" s="31">
        <f t="shared" si="0"/>
        <v>23286000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1685295</v>
      </c>
      <c r="D26" s="29">
        <f>+D13+D25</f>
        <v>0</v>
      </c>
      <c r="E26" s="30">
        <f t="shared" si="2"/>
        <v>1518652</v>
      </c>
      <c r="F26" s="31">
        <f t="shared" si="2"/>
        <v>0</v>
      </c>
      <c r="G26" s="31">
        <f t="shared" si="2"/>
        <v>3000000</v>
      </c>
      <c r="H26" s="31">
        <f t="shared" si="2"/>
        <v>0</v>
      </c>
      <c r="I26" s="31">
        <f t="shared" si="2"/>
        <v>0</v>
      </c>
      <c r="J26" s="31">
        <f t="shared" si="2"/>
        <v>3000000</v>
      </c>
      <c r="K26" s="31">
        <f t="shared" si="2"/>
        <v>0</v>
      </c>
      <c r="L26" s="31">
        <f t="shared" si="2"/>
        <v>6000000</v>
      </c>
      <c r="M26" s="31">
        <f t="shared" si="2"/>
        <v>9000000</v>
      </c>
      <c r="N26" s="31">
        <f t="shared" si="2"/>
        <v>15000000</v>
      </c>
      <c r="O26" s="31">
        <f t="shared" si="2"/>
        <v>0</v>
      </c>
      <c r="P26" s="31">
        <f t="shared" si="2"/>
        <v>5286000</v>
      </c>
      <c r="Q26" s="31">
        <f t="shared" si="2"/>
        <v>0</v>
      </c>
      <c r="R26" s="31">
        <f t="shared" si="2"/>
        <v>5286000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23286000</v>
      </c>
      <c r="X26" s="31">
        <f t="shared" si="2"/>
        <v>0</v>
      </c>
      <c r="Y26" s="31">
        <f t="shared" si="2"/>
        <v>23286000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3000000</v>
      </c>
      <c r="H33" s="20">
        <v>-2552466</v>
      </c>
      <c r="I33" s="20">
        <v>-1021513</v>
      </c>
      <c r="J33" s="20">
        <v>-573979</v>
      </c>
      <c r="K33" s="20">
        <v>-4110075</v>
      </c>
      <c r="L33" s="20">
        <v>2062054</v>
      </c>
      <c r="M33" s="20">
        <v>-2328468</v>
      </c>
      <c r="N33" s="20">
        <v>-4376489</v>
      </c>
      <c r="O33" s="20"/>
      <c r="P33" s="20">
        <v>1376489</v>
      </c>
      <c r="Q33" s="20"/>
      <c r="R33" s="20">
        <v>1376489</v>
      </c>
      <c r="S33" s="20"/>
      <c r="T33" s="20"/>
      <c r="U33" s="20"/>
      <c r="V33" s="20"/>
      <c r="W33" s="20">
        <v>-3573979</v>
      </c>
      <c r="X33" s="20"/>
      <c r="Y33" s="20">
        <v>-3573979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-2552466</v>
      </c>
      <c r="I37" s="31">
        <f t="shared" si="3"/>
        <v>-1021513</v>
      </c>
      <c r="J37" s="31">
        <f t="shared" si="3"/>
        <v>-573979</v>
      </c>
      <c r="K37" s="31">
        <f t="shared" si="3"/>
        <v>-4110075</v>
      </c>
      <c r="L37" s="31">
        <f t="shared" si="3"/>
        <v>2062054</v>
      </c>
      <c r="M37" s="31">
        <f t="shared" si="3"/>
        <v>-2328468</v>
      </c>
      <c r="N37" s="31">
        <f t="shared" si="3"/>
        <v>-4376489</v>
      </c>
      <c r="O37" s="31">
        <f t="shared" si="3"/>
        <v>0</v>
      </c>
      <c r="P37" s="31">
        <f t="shared" si="3"/>
        <v>1376489</v>
      </c>
      <c r="Q37" s="31">
        <f t="shared" si="3"/>
        <v>0</v>
      </c>
      <c r="R37" s="31">
        <f t="shared" si="3"/>
        <v>1376489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-3573979</v>
      </c>
      <c r="X37" s="31">
        <f t="shared" si="3"/>
        <v>0</v>
      </c>
      <c r="Y37" s="31">
        <f t="shared" si="3"/>
        <v>-3573979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-2552466</v>
      </c>
      <c r="I44" s="31">
        <f t="shared" si="5"/>
        <v>-1021513</v>
      </c>
      <c r="J44" s="31">
        <f t="shared" si="5"/>
        <v>-573979</v>
      </c>
      <c r="K44" s="31">
        <f t="shared" si="5"/>
        <v>-4110075</v>
      </c>
      <c r="L44" s="31">
        <f t="shared" si="5"/>
        <v>2062054</v>
      </c>
      <c r="M44" s="31">
        <f t="shared" si="5"/>
        <v>-2328468</v>
      </c>
      <c r="N44" s="31">
        <f t="shared" si="5"/>
        <v>-4376489</v>
      </c>
      <c r="O44" s="31">
        <f t="shared" si="5"/>
        <v>0</v>
      </c>
      <c r="P44" s="31">
        <f t="shared" si="5"/>
        <v>1376489</v>
      </c>
      <c r="Q44" s="31">
        <f t="shared" si="5"/>
        <v>0</v>
      </c>
      <c r="R44" s="31">
        <f t="shared" si="5"/>
        <v>1376489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-3573979</v>
      </c>
      <c r="X44" s="31">
        <f t="shared" si="5"/>
        <v>0</v>
      </c>
      <c r="Y44" s="31">
        <f t="shared" si="5"/>
        <v>-3573979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1662662</v>
      </c>
      <c r="D45" s="42">
        <f t="shared" si="6"/>
        <v>0</v>
      </c>
      <c r="E45" s="43">
        <f t="shared" si="6"/>
        <v>1518652</v>
      </c>
      <c r="F45" s="44">
        <f t="shared" si="6"/>
        <v>0</v>
      </c>
      <c r="G45" s="44">
        <f t="shared" si="6"/>
        <v>0</v>
      </c>
      <c r="H45" s="44">
        <f t="shared" si="6"/>
        <v>2552466</v>
      </c>
      <c r="I45" s="44">
        <f t="shared" si="6"/>
        <v>1021513</v>
      </c>
      <c r="J45" s="44">
        <f t="shared" si="6"/>
        <v>3573979</v>
      </c>
      <c r="K45" s="44">
        <f t="shared" si="6"/>
        <v>4110075</v>
      </c>
      <c r="L45" s="44">
        <f t="shared" si="6"/>
        <v>3937946</v>
      </c>
      <c r="M45" s="44">
        <f t="shared" si="6"/>
        <v>11328468</v>
      </c>
      <c r="N45" s="44">
        <f t="shared" si="6"/>
        <v>19376489</v>
      </c>
      <c r="O45" s="44">
        <f t="shared" si="6"/>
        <v>0</v>
      </c>
      <c r="P45" s="44">
        <f t="shared" si="6"/>
        <v>3909511</v>
      </c>
      <c r="Q45" s="44">
        <f t="shared" si="6"/>
        <v>0</v>
      </c>
      <c r="R45" s="44">
        <f t="shared" si="6"/>
        <v>3909511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26859979</v>
      </c>
      <c r="X45" s="44">
        <f t="shared" si="6"/>
        <v>0</v>
      </c>
      <c r="Y45" s="44">
        <f t="shared" si="6"/>
        <v>26859979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-1381294</v>
      </c>
      <c r="F6" s="20">
        <v>-1838766</v>
      </c>
      <c r="G6" s="20">
        <v>2000000</v>
      </c>
      <c r="H6" s="20"/>
      <c r="I6" s="20"/>
      <c r="J6" s="20">
        <v>2000000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2000000</v>
      </c>
      <c r="X6" s="20">
        <v>-1838766</v>
      </c>
      <c r="Y6" s="20">
        <v>3838766</v>
      </c>
      <c r="Z6" s="21">
        <v>-208.76859807066262</v>
      </c>
      <c r="AA6" s="22">
        <v>-1838766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920543</v>
      </c>
      <c r="F11" s="20">
        <v>920544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920544</v>
      </c>
      <c r="Y11" s="24">
        <v>-920544</v>
      </c>
      <c r="Z11" s="25">
        <v>-100</v>
      </c>
      <c r="AA11" s="26">
        <v>920544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-460751</v>
      </c>
      <c r="F13" s="31">
        <f t="shared" si="0"/>
        <v>-918222</v>
      </c>
      <c r="G13" s="31">
        <f t="shared" si="0"/>
        <v>2000000</v>
      </c>
      <c r="H13" s="31">
        <f t="shared" si="0"/>
        <v>0</v>
      </c>
      <c r="I13" s="31">
        <f t="shared" si="0"/>
        <v>0</v>
      </c>
      <c r="J13" s="31">
        <f t="shared" si="0"/>
        <v>2000000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2000000</v>
      </c>
      <c r="X13" s="31">
        <f t="shared" si="0"/>
        <v>-918222</v>
      </c>
      <c r="Y13" s="31">
        <f t="shared" si="0"/>
        <v>2918222</v>
      </c>
      <c r="Z13" s="32">
        <f>+IF(X13&lt;&gt;0,+(Y13/X13)*100,0)</f>
        <v>-317.81225019657558</v>
      </c>
      <c r="AA13" s="33">
        <f>SUM(AA6:AA12)</f>
        <v>-918222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-460751</v>
      </c>
      <c r="F26" s="31">
        <f t="shared" si="2"/>
        <v>-918222</v>
      </c>
      <c r="G26" s="31">
        <f t="shared" si="2"/>
        <v>2000000</v>
      </c>
      <c r="H26" s="31">
        <f t="shared" si="2"/>
        <v>0</v>
      </c>
      <c r="I26" s="31">
        <f t="shared" si="2"/>
        <v>0</v>
      </c>
      <c r="J26" s="31">
        <f t="shared" si="2"/>
        <v>2000000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2000000</v>
      </c>
      <c r="X26" s="31">
        <f t="shared" si="2"/>
        <v>-918222</v>
      </c>
      <c r="Y26" s="31">
        <f t="shared" si="2"/>
        <v>2918222</v>
      </c>
      <c r="Z26" s="32">
        <f>+IF(X26&lt;&gt;0,+(Y26/X26)*100,0)</f>
        <v>-317.81225019657558</v>
      </c>
      <c r="AA26" s="33">
        <f>+AA13+AA25</f>
        <v>-918222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511870</v>
      </c>
      <c r="D32" s="18"/>
      <c r="E32" s="19"/>
      <c r="F32" s="20"/>
      <c r="G32" s="20">
        <v>-511870</v>
      </c>
      <c r="H32" s="20">
        <v>100346</v>
      </c>
      <c r="I32" s="20">
        <v>443233</v>
      </c>
      <c r="J32" s="20">
        <v>31709</v>
      </c>
      <c r="K32" s="20">
        <v>634388</v>
      </c>
      <c r="L32" s="20">
        <v>494286</v>
      </c>
      <c r="M32" s="20">
        <v>-1374067</v>
      </c>
      <c r="N32" s="20">
        <v>-245393</v>
      </c>
      <c r="O32" s="20"/>
      <c r="P32" s="20"/>
      <c r="Q32" s="20"/>
      <c r="R32" s="20"/>
      <c r="S32" s="20">
        <v>197184</v>
      </c>
      <c r="T32" s="20">
        <v>-197184</v>
      </c>
      <c r="U32" s="20"/>
      <c r="V32" s="20"/>
      <c r="W32" s="20">
        <v>-213684</v>
      </c>
      <c r="X32" s="20"/>
      <c r="Y32" s="20">
        <v>-213684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</v>
      </c>
      <c r="H33" s="20">
        <v>-1676762</v>
      </c>
      <c r="I33" s="20">
        <v>-443233</v>
      </c>
      <c r="J33" s="20">
        <v>880005</v>
      </c>
      <c r="K33" s="20">
        <v>-879780</v>
      </c>
      <c r="L33" s="20">
        <v>1625934</v>
      </c>
      <c r="M33" s="20">
        <v>-986415</v>
      </c>
      <c r="N33" s="20">
        <v>-240261</v>
      </c>
      <c r="O33" s="20"/>
      <c r="P33" s="20">
        <v>350828</v>
      </c>
      <c r="Q33" s="20">
        <v>-793388</v>
      </c>
      <c r="R33" s="20">
        <v>-442560</v>
      </c>
      <c r="S33" s="20">
        <v>-197184</v>
      </c>
      <c r="T33" s="20"/>
      <c r="U33" s="20"/>
      <c r="V33" s="20">
        <v>-197184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874043</v>
      </c>
      <c r="F35" s="20">
        <v>874044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874044</v>
      </c>
      <c r="Y35" s="20">
        <v>-874044</v>
      </c>
      <c r="Z35" s="21">
        <v>-100</v>
      </c>
      <c r="AA35" s="22">
        <v>874044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511870</v>
      </c>
      <c r="D37" s="29">
        <f t="shared" ref="D37:Y37" si="3">SUM(D29:D36)</f>
        <v>0</v>
      </c>
      <c r="E37" s="30">
        <f t="shared" si="3"/>
        <v>874043</v>
      </c>
      <c r="F37" s="31">
        <f t="shared" si="3"/>
        <v>874044</v>
      </c>
      <c r="G37" s="31">
        <f t="shared" si="3"/>
        <v>2488130</v>
      </c>
      <c r="H37" s="31">
        <f t="shared" si="3"/>
        <v>-1576416</v>
      </c>
      <c r="I37" s="31">
        <f t="shared" si="3"/>
        <v>0</v>
      </c>
      <c r="J37" s="31">
        <f t="shared" si="3"/>
        <v>911714</v>
      </c>
      <c r="K37" s="31">
        <f t="shared" si="3"/>
        <v>-245392</v>
      </c>
      <c r="L37" s="31">
        <f t="shared" si="3"/>
        <v>2120220</v>
      </c>
      <c r="M37" s="31">
        <f t="shared" si="3"/>
        <v>-2360482</v>
      </c>
      <c r="N37" s="31">
        <f t="shared" si="3"/>
        <v>-485654</v>
      </c>
      <c r="O37" s="31">
        <f t="shared" si="3"/>
        <v>0</v>
      </c>
      <c r="P37" s="31">
        <f t="shared" si="3"/>
        <v>350828</v>
      </c>
      <c r="Q37" s="31">
        <f t="shared" si="3"/>
        <v>-793388</v>
      </c>
      <c r="R37" s="31">
        <f t="shared" si="3"/>
        <v>-442560</v>
      </c>
      <c r="S37" s="31">
        <f t="shared" si="3"/>
        <v>0</v>
      </c>
      <c r="T37" s="31">
        <f t="shared" si="3"/>
        <v>-197184</v>
      </c>
      <c r="U37" s="31">
        <f t="shared" si="3"/>
        <v>0</v>
      </c>
      <c r="V37" s="31">
        <f t="shared" si="3"/>
        <v>-197184</v>
      </c>
      <c r="W37" s="31">
        <f t="shared" si="3"/>
        <v>-213684</v>
      </c>
      <c r="X37" s="31">
        <f t="shared" si="3"/>
        <v>874044</v>
      </c>
      <c r="Y37" s="31">
        <f t="shared" si="3"/>
        <v>-1087728</v>
      </c>
      <c r="Z37" s="32">
        <f>+IF(X37&lt;&gt;0,+(Y37/X37)*100,0)</f>
        <v>-124.44773947307</v>
      </c>
      <c r="AA37" s="33">
        <f>SUM(AA29:AA36)</f>
        <v>874044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511870</v>
      </c>
      <c r="D44" s="29">
        <f>+D37+D43</f>
        <v>0</v>
      </c>
      <c r="E44" s="30">
        <f t="shared" si="5"/>
        <v>874043</v>
      </c>
      <c r="F44" s="31">
        <f t="shared" si="5"/>
        <v>874044</v>
      </c>
      <c r="G44" s="31">
        <f t="shared" si="5"/>
        <v>2488130</v>
      </c>
      <c r="H44" s="31">
        <f t="shared" si="5"/>
        <v>-1576416</v>
      </c>
      <c r="I44" s="31">
        <f t="shared" si="5"/>
        <v>0</v>
      </c>
      <c r="J44" s="31">
        <f t="shared" si="5"/>
        <v>911714</v>
      </c>
      <c r="K44" s="31">
        <f t="shared" si="5"/>
        <v>-245392</v>
      </c>
      <c r="L44" s="31">
        <f t="shared" si="5"/>
        <v>2120220</v>
      </c>
      <c r="M44" s="31">
        <f t="shared" si="5"/>
        <v>-2360482</v>
      </c>
      <c r="N44" s="31">
        <f t="shared" si="5"/>
        <v>-485654</v>
      </c>
      <c r="O44" s="31">
        <f t="shared" si="5"/>
        <v>0</v>
      </c>
      <c r="P44" s="31">
        <f t="shared" si="5"/>
        <v>350828</v>
      </c>
      <c r="Q44" s="31">
        <f t="shared" si="5"/>
        <v>-793388</v>
      </c>
      <c r="R44" s="31">
        <f t="shared" si="5"/>
        <v>-442560</v>
      </c>
      <c r="S44" s="31">
        <f t="shared" si="5"/>
        <v>0</v>
      </c>
      <c r="T44" s="31">
        <f t="shared" si="5"/>
        <v>-197184</v>
      </c>
      <c r="U44" s="31">
        <f t="shared" si="5"/>
        <v>0</v>
      </c>
      <c r="V44" s="31">
        <f t="shared" si="5"/>
        <v>-197184</v>
      </c>
      <c r="W44" s="31">
        <f t="shared" si="5"/>
        <v>-213684</v>
      </c>
      <c r="X44" s="31">
        <f t="shared" si="5"/>
        <v>874044</v>
      </c>
      <c r="Y44" s="31">
        <f t="shared" si="5"/>
        <v>-1087728</v>
      </c>
      <c r="Z44" s="32">
        <f>+IF(X44&lt;&gt;0,+(Y44/X44)*100,0)</f>
        <v>-124.44773947307</v>
      </c>
      <c r="AA44" s="33">
        <f>+AA37+AA43</f>
        <v>874044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-511870</v>
      </c>
      <c r="D45" s="42">
        <f t="shared" si="6"/>
        <v>0</v>
      </c>
      <c r="E45" s="43">
        <f t="shared" si="6"/>
        <v>-1334794</v>
      </c>
      <c r="F45" s="44">
        <f t="shared" si="6"/>
        <v>-1792266</v>
      </c>
      <c r="G45" s="44">
        <f t="shared" si="6"/>
        <v>-488130</v>
      </c>
      <c r="H45" s="44">
        <f t="shared" si="6"/>
        <v>1576416</v>
      </c>
      <c r="I45" s="44">
        <f t="shared" si="6"/>
        <v>0</v>
      </c>
      <c r="J45" s="44">
        <f t="shared" si="6"/>
        <v>1088286</v>
      </c>
      <c r="K45" s="44">
        <f t="shared" si="6"/>
        <v>245392</v>
      </c>
      <c r="L45" s="44">
        <f t="shared" si="6"/>
        <v>-2120220</v>
      </c>
      <c r="M45" s="44">
        <f t="shared" si="6"/>
        <v>2360482</v>
      </c>
      <c r="N45" s="44">
        <f t="shared" si="6"/>
        <v>485654</v>
      </c>
      <c r="O45" s="44">
        <f t="shared" si="6"/>
        <v>0</v>
      </c>
      <c r="P45" s="44">
        <f t="shared" si="6"/>
        <v>-350828</v>
      </c>
      <c r="Q45" s="44">
        <f t="shared" si="6"/>
        <v>793388</v>
      </c>
      <c r="R45" s="44">
        <f t="shared" si="6"/>
        <v>442560</v>
      </c>
      <c r="S45" s="44">
        <f t="shared" si="6"/>
        <v>0</v>
      </c>
      <c r="T45" s="44">
        <f t="shared" si="6"/>
        <v>197184</v>
      </c>
      <c r="U45" s="44">
        <f t="shared" si="6"/>
        <v>0</v>
      </c>
      <c r="V45" s="44">
        <f t="shared" si="6"/>
        <v>197184</v>
      </c>
      <c r="W45" s="44">
        <f t="shared" si="6"/>
        <v>2213684</v>
      </c>
      <c r="X45" s="44">
        <f t="shared" si="6"/>
        <v>-1792266</v>
      </c>
      <c r="Y45" s="44">
        <f t="shared" si="6"/>
        <v>4005950</v>
      </c>
      <c r="Z45" s="45">
        <f>+IF(X45&lt;&gt;0,+(Y45/X45)*100,0)</f>
        <v>-223.51313923268089</v>
      </c>
      <c r="AA45" s="46">
        <f>+AA26-AA44</f>
        <v>-1792266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-451182321</v>
      </c>
      <c r="D6" s="18"/>
      <c r="E6" s="19">
        <v>47837233</v>
      </c>
      <c r="F6" s="20">
        <v>41492880</v>
      </c>
      <c r="G6" s="20">
        <v>-485980686</v>
      </c>
      <c r="H6" s="20">
        <v>-37925023</v>
      </c>
      <c r="I6" s="20">
        <v>-31986051</v>
      </c>
      <c r="J6" s="20">
        <v>-555891760</v>
      </c>
      <c r="K6" s="20">
        <v>-22313577</v>
      </c>
      <c r="L6" s="20">
        <v>-18847304</v>
      </c>
      <c r="M6" s="20">
        <v>-22286251</v>
      </c>
      <c r="N6" s="20">
        <v>-63447132</v>
      </c>
      <c r="O6" s="20">
        <v>-15410721</v>
      </c>
      <c r="P6" s="20">
        <v>-17382716</v>
      </c>
      <c r="Q6" s="20">
        <v>-15873965</v>
      </c>
      <c r="R6" s="20">
        <v>-48667402</v>
      </c>
      <c r="S6" s="20">
        <v>-19628475</v>
      </c>
      <c r="T6" s="20">
        <v>-17223438</v>
      </c>
      <c r="U6" s="20">
        <v>-11504928</v>
      </c>
      <c r="V6" s="20">
        <v>-48356841</v>
      </c>
      <c r="W6" s="20">
        <v>-716363135</v>
      </c>
      <c r="X6" s="20">
        <v>41492880</v>
      </c>
      <c r="Y6" s="20">
        <v>-757856015</v>
      </c>
      <c r="Z6" s="21">
        <v>-1826.4724333427807</v>
      </c>
      <c r="AA6" s="22">
        <v>41492880</v>
      </c>
    </row>
    <row r="7" spans="1:27" x14ac:dyDescent="0.25">
      <c r="A7" s="23" t="s">
        <v>35</v>
      </c>
      <c r="B7" s="17" t="s">
        <v>32</v>
      </c>
      <c r="C7" s="18">
        <v>93565085</v>
      </c>
      <c r="D7" s="18"/>
      <c r="E7" s="19">
        <v>124539399</v>
      </c>
      <c r="F7" s="20">
        <v>142745449</v>
      </c>
      <c r="G7" s="20">
        <v>102954271</v>
      </c>
      <c r="H7" s="20">
        <v>-3130693</v>
      </c>
      <c r="I7" s="20">
        <v>2987529</v>
      </c>
      <c r="J7" s="20">
        <v>102811107</v>
      </c>
      <c r="K7" s="20">
        <v>3306943</v>
      </c>
      <c r="L7" s="20">
        <v>2457004</v>
      </c>
      <c r="M7" s="20">
        <v>2677057</v>
      </c>
      <c r="N7" s="20">
        <v>8441004</v>
      </c>
      <c r="O7" s="20">
        <v>619157</v>
      </c>
      <c r="P7" s="20">
        <v>4085417</v>
      </c>
      <c r="Q7" s="20">
        <v>2995926</v>
      </c>
      <c r="R7" s="20">
        <v>7700500</v>
      </c>
      <c r="S7" s="20">
        <v>3538853</v>
      </c>
      <c r="T7" s="20">
        <v>3666946</v>
      </c>
      <c r="U7" s="20">
        <v>200084</v>
      </c>
      <c r="V7" s="20">
        <v>7405883</v>
      </c>
      <c r="W7" s="20">
        <v>126358494</v>
      </c>
      <c r="X7" s="20">
        <v>142745449</v>
      </c>
      <c r="Y7" s="20">
        <v>-16386955</v>
      </c>
      <c r="Z7" s="21">
        <v>-11.47984409646573</v>
      </c>
      <c r="AA7" s="22">
        <v>142745449</v>
      </c>
    </row>
    <row r="8" spans="1:27" x14ac:dyDescent="0.25">
      <c r="A8" s="23" t="s">
        <v>36</v>
      </c>
      <c r="B8" s="17" t="s">
        <v>32</v>
      </c>
      <c r="C8" s="18">
        <v>-46132</v>
      </c>
      <c r="D8" s="18"/>
      <c r="E8" s="19">
        <v>912621</v>
      </c>
      <c r="F8" s="20">
        <v>912621</v>
      </c>
      <c r="G8" s="20">
        <v>-51869</v>
      </c>
      <c r="H8" s="20"/>
      <c r="I8" s="20"/>
      <c r="J8" s="20">
        <v>-51869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-51869</v>
      </c>
      <c r="X8" s="20">
        <v>912621</v>
      </c>
      <c r="Y8" s="20">
        <v>-964490</v>
      </c>
      <c r="Z8" s="21">
        <v>-105.68352032223672</v>
      </c>
      <c r="AA8" s="22">
        <v>912621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-397448</v>
      </c>
      <c r="D10" s="18"/>
      <c r="E10" s="19">
        <v>-3000000</v>
      </c>
      <c r="F10" s="20">
        <v>-2590000</v>
      </c>
      <c r="G10" s="20">
        <v>-397449</v>
      </c>
      <c r="H10" s="20"/>
      <c r="I10" s="20">
        <v>-29231</v>
      </c>
      <c r="J10" s="20">
        <v>-426680</v>
      </c>
      <c r="K10" s="20">
        <v>-3678</v>
      </c>
      <c r="L10" s="20">
        <v>-3300</v>
      </c>
      <c r="M10" s="20"/>
      <c r="N10" s="20">
        <v>-6978</v>
      </c>
      <c r="O10" s="20">
        <v>-26787</v>
      </c>
      <c r="P10" s="20"/>
      <c r="Q10" s="20">
        <v>-444</v>
      </c>
      <c r="R10" s="20">
        <v>-27231</v>
      </c>
      <c r="S10" s="20"/>
      <c r="T10" s="20">
        <v>-28185</v>
      </c>
      <c r="U10" s="20"/>
      <c r="V10" s="20">
        <v>-28185</v>
      </c>
      <c r="W10" s="20">
        <v>-489074</v>
      </c>
      <c r="X10" s="20">
        <v>-2590000</v>
      </c>
      <c r="Y10" s="20">
        <v>2100926</v>
      </c>
      <c r="Z10" s="21">
        <v>-81.116833976833973</v>
      </c>
      <c r="AA10" s="22">
        <v>-2590000</v>
      </c>
    </row>
    <row r="11" spans="1:27" x14ac:dyDescent="0.25">
      <c r="A11" s="23" t="s">
        <v>39</v>
      </c>
      <c r="B11" s="17" t="s">
        <v>32</v>
      </c>
      <c r="C11" s="18">
        <v>90521445</v>
      </c>
      <c r="D11" s="18"/>
      <c r="E11" s="19"/>
      <c r="F11" s="20"/>
      <c r="G11" s="24">
        <v>81560406</v>
      </c>
      <c r="H11" s="24">
        <v>6119660</v>
      </c>
      <c r="I11" s="24">
        <v>5194281</v>
      </c>
      <c r="J11" s="20">
        <v>92874347</v>
      </c>
      <c r="K11" s="24">
        <v>3881647</v>
      </c>
      <c r="L11" s="24">
        <v>520693</v>
      </c>
      <c r="M11" s="20">
        <v>3708302</v>
      </c>
      <c r="N11" s="24">
        <v>8110642</v>
      </c>
      <c r="O11" s="24">
        <v>2985962</v>
      </c>
      <c r="P11" s="24">
        <v>3149781</v>
      </c>
      <c r="Q11" s="20">
        <v>2937479</v>
      </c>
      <c r="R11" s="24">
        <v>9073222</v>
      </c>
      <c r="S11" s="24">
        <v>3497774</v>
      </c>
      <c r="T11" s="20">
        <v>3240975</v>
      </c>
      <c r="U11" s="24">
        <v>8558719</v>
      </c>
      <c r="V11" s="24">
        <v>15297468</v>
      </c>
      <c r="W11" s="24">
        <v>125355679</v>
      </c>
      <c r="X11" s="20"/>
      <c r="Y11" s="24">
        <v>125355679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-267539371</v>
      </c>
      <c r="D13" s="29">
        <f>SUM(D6:D12)</f>
        <v>0</v>
      </c>
      <c r="E13" s="30">
        <f t="shared" si="0"/>
        <v>170289253</v>
      </c>
      <c r="F13" s="31">
        <f t="shared" si="0"/>
        <v>182560950</v>
      </c>
      <c r="G13" s="31">
        <f t="shared" si="0"/>
        <v>-301915327</v>
      </c>
      <c r="H13" s="31">
        <f t="shared" si="0"/>
        <v>-34936056</v>
      </c>
      <c r="I13" s="31">
        <f t="shared" si="0"/>
        <v>-23833472</v>
      </c>
      <c r="J13" s="31">
        <f t="shared" si="0"/>
        <v>-360684855</v>
      </c>
      <c r="K13" s="31">
        <f t="shared" si="0"/>
        <v>-15128665</v>
      </c>
      <c r="L13" s="31">
        <f t="shared" si="0"/>
        <v>-15872907</v>
      </c>
      <c r="M13" s="31">
        <f t="shared" si="0"/>
        <v>-15900892</v>
      </c>
      <c r="N13" s="31">
        <f t="shared" si="0"/>
        <v>-46902464</v>
      </c>
      <c r="O13" s="31">
        <f t="shared" si="0"/>
        <v>-11832389</v>
      </c>
      <c r="P13" s="31">
        <f t="shared" si="0"/>
        <v>-10147518</v>
      </c>
      <c r="Q13" s="31">
        <f t="shared" si="0"/>
        <v>-9941004</v>
      </c>
      <c r="R13" s="31">
        <f t="shared" si="0"/>
        <v>-31920911</v>
      </c>
      <c r="S13" s="31">
        <f t="shared" si="0"/>
        <v>-12591848</v>
      </c>
      <c r="T13" s="31">
        <f t="shared" si="0"/>
        <v>-10343702</v>
      </c>
      <c r="U13" s="31">
        <f t="shared" si="0"/>
        <v>-2746125</v>
      </c>
      <c r="V13" s="31">
        <f t="shared" si="0"/>
        <v>-25681675</v>
      </c>
      <c r="W13" s="31">
        <f t="shared" si="0"/>
        <v>-465189905</v>
      </c>
      <c r="X13" s="31">
        <f t="shared" si="0"/>
        <v>182560950</v>
      </c>
      <c r="Y13" s="31">
        <f t="shared" si="0"/>
        <v>-647750855</v>
      </c>
      <c r="Z13" s="32">
        <f>+IF(X13&lt;&gt;0,+(Y13/X13)*100,0)</f>
        <v>-354.81347736194408</v>
      </c>
      <c r="AA13" s="33">
        <f>SUM(AA6:AA12)</f>
        <v>182560950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246770583</v>
      </c>
      <c r="D17" s="18"/>
      <c r="E17" s="19">
        <v>226492772</v>
      </c>
      <c r="F17" s="20">
        <v>226442824</v>
      </c>
      <c r="G17" s="24">
        <v>116546973</v>
      </c>
      <c r="H17" s="24">
        <v>130512500</v>
      </c>
      <c r="I17" s="24"/>
      <c r="J17" s="20">
        <v>247059473</v>
      </c>
      <c r="K17" s="24">
        <v>4343478</v>
      </c>
      <c r="L17" s="24"/>
      <c r="M17" s="20">
        <v>2818604</v>
      </c>
      <c r="N17" s="24">
        <v>7162082</v>
      </c>
      <c r="O17" s="24"/>
      <c r="P17" s="24"/>
      <c r="Q17" s="20"/>
      <c r="R17" s="24"/>
      <c r="S17" s="24">
        <v>1700143</v>
      </c>
      <c r="T17" s="20"/>
      <c r="U17" s="24">
        <v>1575862</v>
      </c>
      <c r="V17" s="24">
        <v>3276005</v>
      </c>
      <c r="W17" s="24">
        <v>257497560</v>
      </c>
      <c r="X17" s="20">
        <v>226442824</v>
      </c>
      <c r="Y17" s="24">
        <v>31054736</v>
      </c>
      <c r="Z17" s="25">
        <v>13.714162123326989</v>
      </c>
      <c r="AA17" s="26">
        <v>226442824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246770583</v>
      </c>
      <c r="D25" s="29">
        <f t="shared" ref="D25:Y25" si="1">SUM(D15:D24)</f>
        <v>0</v>
      </c>
      <c r="E25" s="35">
        <f t="shared" si="1"/>
        <v>226492772</v>
      </c>
      <c r="F25" s="36">
        <f t="shared" si="1"/>
        <v>226442824</v>
      </c>
      <c r="G25" s="36">
        <f t="shared" si="1"/>
        <v>116546973</v>
      </c>
      <c r="H25" s="36">
        <f t="shared" si="1"/>
        <v>130512500</v>
      </c>
      <c r="I25" s="36">
        <f t="shared" si="1"/>
        <v>0</v>
      </c>
      <c r="J25" s="36">
        <f t="shared" si="1"/>
        <v>247059473</v>
      </c>
      <c r="K25" s="36">
        <f t="shared" si="1"/>
        <v>4343478</v>
      </c>
      <c r="L25" s="36">
        <f t="shared" si="1"/>
        <v>0</v>
      </c>
      <c r="M25" s="36">
        <f t="shared" si="1"/>
        <v>2818604</v>
      </c>
      <c r="N25" s="36">
        <f t="shared" si="1"/>
        <v>7162082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1700143</v>
      </c>
      <c r="T25" s="36">
        <f t="shared" si="1"/>
        <v>0</v>
      </c>
      <c r="U25" s="36">
        <f t="shared" si="1"/>
        <v>1575862</v>
      </c>
      <c r="V25" s="36">
        <f t="shared" si="1"/>
        <v>3276005</v>
      </c>
      <c r="W25" s="36">
        <f t="shared" si="1"/>
        <v>257497560</v>
      </c>
      <c r="X25" s="36">
        <f t="shared" si="1"/>
        <v>226442824</v>
      </c>
      <c r="Y25" s="36">
        <f t="shared" si="1"/>
        <v>31054736</v>
      </c>
      <c r="Z25" s="37">
        <f>+IF(X25&lt;&gt;0,+(Y25/X25)*100,0)</f>
        <v>13.714162123326989</v>
      </c>
      <c r="AA25" s="38">
        <f>SUM(AA15:AA24)</f>
        <v>226442824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-20768788</v>
      </c>
      <c r="D26" s="29">
        <f>+D13+D25</f>
        <v>0</v>
      </c>
      <c r="E26" s="30">
        <f t="shared" si="2"/>
        <v>396782025</v>
      </c>
      <c r="F26" s="31">
        <f t="shared" si="2"/>
        <v>409003774</v>
      </c>
      <c r="G26" s="31">
        <f t="shared" si="2"/>
        <v>-185368354</v>
      </c>
      <c r="H26" s="31">
        <f t="shared" si="2"/>
        <v>95576444</v>
      </c>
      <c r="I26" s="31">
        <f t="shared" si="2"/>
        <v>-23833472</v>
      </c>
      <c r="J26" s="31">
        <f t="shared" si="2"/>
        <v>-113625382</v>
      </c>
      <c r="K26" s="31">
        <f t="shared" si="2"/>
        <v>-10785187</v>
      </c>
      <c r="L26" s="31">
        <f t="shared" si="2"/>
        <v>-15872907</v>
      </c>
      <c r="M26" s="31">
        <f t="shared" si="2"/>
        <v>-13082288</v>
      </c>
      <c r="N26" s="31">
        <f t="shared" si="2"/>
        <v>-39740382</v>
      </c>
      <c r="O26" s="31">
        <f t="shared" si="2"/>
        <v>-11832389</v>
      </c>
      <c r="P26" s="31">
        <f t="shared" si="2"/>
        <v>-10147518</v>
      </c>
      <c r="Q26" s="31">
        <f t="shared" si="2"/>
        <v>-9941004</v>
      </c>
      <c r="R26" s="31">
        <f t="shared" si="2"/>
        <v>-31920911</v>
      </c>
      <c r="S26" s="31">
        <f t="shared" si="2"/>
        <v>-10891705</v>
      </c>
      <c r="T26" s="31">
        <f t="shared" si="2"/>
        <v>-10343702</v>
      </c>
      <c r="U26" s="31">
        <f t="shared" si="2"/>
        <v>-1170263</v>
      </c>
      <c r="V26" s="31">
        <f t="shared" si="2"/>
        <v>-22405670</v>
      </c>
      <c r="W26" s="31">
        <f t="shared" si="2"/>
        <v>-207692345</v>
      </c>
      <c r="X26" s="31">
        <f t="shared" si="2"/>
        <v>409003774</v>
      </c>
      <c r="Y26" s="31">
        <f t="shared" si="2"/>
        <v>-616696119</v>
      </c>
      <c r="Z26" s="32">
        <f>+IF(X26&lt;&gt;0,+(Y26/X26)*100,0)</f>
        <v>-150.78005588280953</v>
      </c>
      <c r="AA26" s="33">
        <f>+AA13+AA25</f>
        <v>409003774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>
        <v>-1800</v>
      </c>
      <c r="V31" s="20">
        <v>-1800</v>
      </c>
      <c r="W31" s="20">
        <v>-1800</v>
      </c>
      <c r="X31" s="20"/>
      <c r="Y31" s="20">
        <v>-1800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40104217</v>
      </c>
      <c r="D32" s="18"/>
      <c r="E32" s="19">
        <v>-3000001</v>
      </c>
      <c r="F32" s="20">
        <v>-2600001</v>
      </c>
      <c r="G32" s="20">
        <v>5521558</v>
      </c>
      <c r="H32" s="20">
        <v>77860</v>
      </c>
      <c r="I32" s="20">
        <v>1194</v>
      </c>
      <c r="J32" s="20">
        <v>5600612</v>
      </c>
      <c r="K32" s="20">
        <v>25983</v>
      </c>
      <c r="L32" s="20">
        <v>502453</v>
      </c>
      <c r="M32" s="20">
        <v>-290255</v>
      </c>
      <c r="N32" s="20">
        <v>238181</v>
      </c>
      <c r="O32" s="20">
        <v>-37484</v>
      </c>
      <c r="P32" s="20">
        <v>-89841</v>
      </c>
      <c r="Q32" s="20"/>
      <c r="R32" s="20">
        <v>-127325</v>
      </c>
      <c r="S32" s="20">
        <v>71969</v>
      </c>
      <c r="T32" s="20">
        <v>12650</v>
      </c>
      <c r="U32" s="20">
        <v>37826462</v>
      </c>
      <c r="V32" s="20">
        <v>37911081</v>
      </c>
      <c r="W32" s="20">
        <v>43622549</v>
      </c>
      <c r="X32" s="20">
        <v>-2600001</v>
      </c>
      <c r="Y32" s="20">
        <v>46222550</v>
      </c>
      <c r="Z32" s="21">
        <v>-1777.789700850115</v>
      </c>
      <c r="AA32" s="22">
        <v>-2600001</v>
      </c>
    </row>
    <row r="33" spans="1:27" x14ac:dyDescent="0.25">
      <c r="A33" s="23" t="s">
        <v>60</v>
      </c>
      <c r="B33" s="17" t="s">
        <v>32</v>
      </c>
      <c r="C33" s="18">
        <v>-1814005</v>
      </c>
      <c r="D33" s="18"/>
      <c r="E33" s="19"/>
      <c r="F33" s="20"/>
      <c r="G33" s="20">
        <v>-2146229</v>
      </c>
      <c r="H33" s="20"/>
      <c r="I33" s="20"/>
      <c r="J33" s="20">
        <v>-2146229</v>
      </c>
      <c r="K33" s="20">
        <v>-4995000</v>
      </c>
      <c r="L33" s="20"/>
      <c r="M33" s="20">
        <v>-3199115</v>
      </c>
      <c r="N33" s="20">
        <v>-8194115</v>
      </c>
      <c r="O33" s="20"/>
      <c r="P33" s="20"/>
      <c r="Q33" s="20"/>
      <c r="R33" s="20"/>
      <c r="S33" s="20">
        <v>-1929662</v>
      </c>
      <c r="T33" s="20"/>
      <c r="U33" s="20">
        <v>-1791606</v>
      </c>
      <c r="V33" s="20">
        <v>-3721268</v>
      </c>
      <c r="W33" s="20">
        <v>-14061612</v>
      </c>
      <c r="X33" s="20"/>
      <c r="Y33" s="20">
        <v>-14061612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31396929</v>
      </c>
      <c r="D35" s="18"/>
      <c r="E35" s="19">
        <v>48019478</v>
      </c>
      <c r="F35" s="20">
        <v>48019478</v>
      </c>
      <c r="G35" s="20">
        <v>22514891</v>
      </c>
      <c r="H35" s="20">
        <v>1106401</v>
      </c>
      <c r="I35" s="20">
        <v>1086244</v>
      </c>
      <c r="J35" s="20">
        <v>24707536</v>
      </c>
      <c r="K35" s="20">
        <v>1004267</v>
      </c>
      <c r="L35" s="20">
        <v>-1913989</v>
      </c>
      <c r="M35" s="20">
        <v>1009106</v>
      </c>
      <c r="N35" s="20">
        <v>99384</v>
      </c>
      <c r="O35" s="20">
        <v>994101</v>
      </c>
      <c r="P35" s="20">
        <v>952918</v>
      </c>
      <c r="Q35" s="20">
        <v>1023118</v>
      </c>
      <c r="R35" s="20">
        <v>2970137</v>
      </c>
      <c r="S35" s="20">
        <v>968797</v>
      </c>
      <c r="T35" s="20">
        <v>950386</v>
      </c>
      <c r="U35" s="20">
        <v>2151721</v>
      </c>
      <c r="V35" s="20">
        <v>4070904</v>
      </c>
      <c r="W35" s="20">
        <v>31847961</v>
      </c>
      <c r="X35" s="20">
        <v>48019478</v>
      </c>
      <c r="Y35" s="20">
        <v>-16171517</v>
      </c>
      <c r="Z35" s="21">
        <v>-33.676994572910601</v>
      </c>
      <c r="AA35" s="22">
        <v>48019478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69687141</v>
      </c>
      <c r="D37" s="29">
        <f t="shared" ref="D37:Y37" si="3">SUM(D29:D36)</f>
        <v>0</v>
      </c>
      <c r="E37" s="30">
        <f t="shared" si="3"/>
        <v>45019477</v>
      </c>
      <c r="F37" s="31">
        <f t="shared" si="3"/>
        <v>45419477</v>
      </c>
      <c r="G37" s="31">
        <f t="shared" si="3"/>
        <v>25890220</v>
      </c>
      <c r="H37" s="31">
        <f t="shared" si="3"/>
        <v>1184261</v>
      </c>
      <c r="I37" s="31">
        <f t="shared" si="3"/>
        <v>1087438</v>
      </c>
      <c r="J37" s="31">
        <f t="shared" si="3"/>
        <v>28161919</v>
      </c>
      <c r="K37" s="31">
        <f t="shared" si="3"/>
        <v>-3964750</v>
      </c>
      <c r="L37" s="31">
        <f t="shared" si="3"/>
        <v>-1411536</v>
      </c>
      <c r="M37" s="31">
        <f t="shared" si="3"/>
        <v>-2480264</v>
      </c>
      <c r="N37" s="31">
        <f t="shared" si="3"/>
        <v>-7856550</v>
      </c>
      <c r="O37" s="31">
        <f t="shared" si="3"/>
        <v>956617</v>
      </c>
      <c r="P37" s="31">
        <f t="shared" si="3"/>
        <v>863077</v>
      </c>
      <c r="Q37" s="31">
        <f t="shared" si="3"/>
        <v>1023118</v>
      </c>
      <c r="R37" s="31">
        <f t="shared" si="3"/>
        <v>2842812</v>
      </c>
      <c r="S37" s="31">
        <f t="shared" si="3"/>
        <v>-888896</v>
      </c>
      <c r="T37" s="31">
        <f t="shared" si="3"/>
        <v>963036</v>
      </c>
      <c r="U37" s="31">
        <f t="shared" si="3"/>
        <v>38184777</v>
      </c>
      <c r="V37" s="31">
        <f t="shared" si="3"/>
        <v>38258917</v>
      </c>
      <c r="W37" s="31">
        <f t="shared" si="3"/>
        <v>61407098</v>
      </c>
      <c r="X37" s="31">
        <f t="shared" si="3"/>
        <v>45419477</v>
      </c>
      <c r="Y37" s="31">
        <f t="shared" si="3"/>
        <v>15987621</v>
      </c>
      <c r="Z37" s="32">
        <f>+IF(X37&lt;&gt;0,+(Y37/X37)*100,0)</f>
        <v>35.199923151911236</v>
      </c>
      <c r="AA37" s="33">
        <f>SUM(AA29:AA36)</f>
        <v>45419477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69687141</v>
      </c>
      <c r="D44" s="29">
        <f>+D37+D43</f>
        <v>0</v>
      </c>
      <c r="E44" s="30">
        <f t="shared" si="5"/>
        <v>45019477</v>
      </c>
      <c r="F44" s="31">
        <f t="shared" si="5"/>
        <v>45419477</v>
      </c>
      <c r="G44" s="31">
        <f t="shared" si="5"/>
        <v>25890220</v>
      </c>
      <c r="H44" s="31">
        <f t="shared" si="5"/>
        <v>1184261</v>
      </c>
      <c r="I44" s="31">
        <f t="shared" si="5"/>
        <v>1087438</v>
      </c>
      <c r="J44" s="31">
        <f t="shared" si="5"/>
        <v>28161919</v>
      </c>
      <c r="K44" s="31">
        <f t="shared" si="5"/>
        <v>-3964750</v>
      </c>
      <c r="L44" s="31">
        <f t="shared" si="5"/>
        <v>-1411536</v>
      </c>
      <c r="M44" s="31">
        <f t="shared" si="5"/>
        <v>-2480264</v>
      </c>
      <c r="N44" s="31">
        <f t="shared" si="5"/>
        <v>-7856550</v>
      </c>
      <c r="O44" s="31">
        <f t="shared" si="5"/>
        <v>956617</v>
      </c>
      <c r="P44" s="31">
        <f t="shared" si="5"/>
        <v>863077</v>
      </c>
      <c r="Q44" s="31">
        <f t="shared" si="5"/>
        <v>1023118</v>
      </c>
      <c r="R44" s="31">
        <f t="shared" si="5"/>
        <v>2842812</v>
      </c>
      <c r="S44" s="31">
        <f t="shared" si="5"/>
        <v>-888896</v>
      </c>
      <c r="T44" s="31">
        <f t="shared" si="5"/>
        <v>963036</v>
      </c>
      <c r="U44" s="31">
        <f t="shared" si="5"/>
        <v>38184777</v>
      </c>
      <c r="V44" s="31">
        <f t="shared" si="5"/>
        <v>38258917</v>
      </c>
      <c r="W44" s="31">
        <f t="shared" si="5"/>
        <v>61407098</v>
      </c>
      <c r="X44" s="31">
        <f t="shared" si="5"/>
        <v>45419477</v>
      </c>
      <c r="Y44" s="31">
        <f t="shared" si="5"/>
        <v>15987621</v>
      </c>
      <c r="Z44" s="32">
        <f>+IF(X44&lt;&gt;0,+(Y44/X44)*100,0)</f>
        <v>35.199923151911236</v>
      </c>
      <c r="AA44" s="33">
        <f>+AA37+AA43</f>
        <v>45419477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-90455929</v>
      </c>
      <c r="D45" s="42">
        <f t="shared" si="6"/>
        <v>0</v>
      </c>
      <c r="E45" s="43">
        <f t="shared" si="6"/>
        <v>351762548</v>
      </c>
      <c r="F45" s="44">
        <f t="shared" si="6"/>
        <v>363584297</v>
      </c>
      <c r="G45" s="44">
        <f t="shared" si="6"/>
        <v>-211258574</v>
      </c>
      <c r="H45" s="44">
        <f t="shared" si="6"/>
        <v>94392183</v>
      </c>
      <c r="I45" s="44">
        <f t="shared" si="6"/>
        <v>-24920910</v>
      </c>
      <c r="J45" s="44">
        <f t="shared" si="6"/>
        <v>-141787301</v>
      </c>
      <c r="K45" s="44">
        <f t="shared" si="6"/>
        <v>-6820437</v>
      </c>
      <c r="L45" s="44">
        <f t="shared" si="6"/>
        <v>-14461371</v>
      </c>
      <c r="M45" s="44">
        <f t="shared" si="6"/>
        <v>-10602024</v>
      </c>
      <c r="N45" s="44">
        <f t="shared" si="6"/>
        <v>-31883832</v>
      </c>
      <c r="O45" s="44">
        <f t="shared" si="6"/>
        <v>-12789006</v>
      </c>
      <c r="P45" s="44">
        <f t="shared" si="6"/>
        <v>-11010595</v>
      </c>
      <c r="Q45" s="44">
        <f t="shared" si="6"/>
        <v>-10964122</v>
      </c>
      <c r="R45" s="44">
        <f t="shared" si="6"/>
        <v>-34763723</v>
      </c>
      <c r="S45" s="44">
        <f t="shared" si="6"/>
        <v>-10002809</v>
      </c>
      <c r="T45" s="44">
        <f t="shared" si="6"/>
        <v>-11306738</v>
      </c>
      <c r="U45" s="44">
        <f t="shared" si="6"/>
        <v>-39355040</v>
      </c>
      <c r="V45" s="44">
        <f t="shared" si="6"/>
        <v>-60664587</v>
      </c>
      <c r="W45" s="44">
        <f t="shared" si="6"/>
        <v>-269099443</v>
      </c>
      <c r="X45" s="44">
        <f t="shared" si="6"/>
        <v>363584297</v>
      </c>
      <c r="Y45" s="44">
        <f t="shared" si="6"/>
        <v>-632683740</v>
      </c>
      <c r="Z45" s="45">
        <f>+IF(X45&lt;&gt;0,+(Y45/X45)*100,0)</f>
        <v>-174.0129442388982</v>
      </c>
      <c r="AA45" s="46">
        <f>+AA26-AA44</f>
        <v>363584297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-478998946</v>
      </c>
      <c r="D47" s="18"/>
      <c r="E47" s="19">
        <v>52504631</v>
      </c>
      <c r="F47" s="20">
        <v>43170278</v>
      </c>
      <c r="G47" s="20">
        <v>-401250957</v>
      </c>
      <c r="H47" s="20">
        <v>-106577631</v>
      </c>
      <c r="I47" s="20">
        <v>-27055130</v>
      </c>
      <c r="J47" s="20">
        <v>-534883718</v>
      </c>
      <c r="K47" s="20">
        <v>-9626455</v>
      </c>
      <c r="L47" s="20">
        <v>-17252858</v>
      </c>
      <c r="M47" s="20">
        <v>-12074302</v>
      </c>
      <c r="N47" s="20">
        <v>-38953615</v>
      </c>
      <c r="O47" s="20">
        <v>-14266217</v>
      </c>
      <c r="P47" s="20">
        <v>-9719667</v>
      </c>
      <c r="Q47" s="20">
        <v>-12462966</v>
      </c>
      <c r="R47" s="20">
        <v>-36448850</v>
      </c>
      <c r="S47" s="20">
        <v>-11564218</v>
      </c>
      <c r="T47" s="20">
        <v>-12893708</v>
      </c>
      <c r="U47" s="20">
        <v>-41066594</v>
      </c>
      <c r="V47" s="20">
        <v>-65524520</v>
      </c>
      <c r="W47" s="20">
        <v>-675810703</v>
      </c>
      <c r="X47" s="20">
        <v>43170278</v>
      </c>
      <c r="Y47" s="20">
        <v>-718980981</v>
      </c>
      <c r="Z47" s="47">
        <v>-1665.453673937425</v>
      </c>
      <c r="AA47" s="22">
        <v>43170278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-478998946</v>
      </c>
      <c r="D50" s="50">
        <f t="shared" ref="D50:Y50" si="7">SUM(D47:D49)</f>
        <v>0</v>
      </c>
      <c r="E50" s="51">
        <f t="shared" si="7"/>
        <v>52504631</v>
      </c>
      <c r="F50" s="52">
        <f t="shared" si="7"/>
        <v>43170278</v>
      </c>
      <c r="G50" s="52">
        <f t="shared" si="7"/>
        <v>-401250957</v>
      </c>
      <c r="H50" s="52">
        <f t="shared" si="7"/>
        <v>-106577631</v>
      </c>
      <c r="I50" s="52">
        <f t="shared" si="7"/>
        <v>-27055130</v>
      </c>
      <c r="J50" s="52">
        <f t="shared" si="7"/>
        <v>-534883718</v>
      </c>
      <c r="K50" s="52">
        <f t="shared" si="7"/>
        <v>-9626455</v>
      </c>
      <c r="L50" s="52">
        <f t="shared" si="7"/>
        <v>-17252858</v>
      </c>
      <c r="M50" s="52">
        <f t="shared" si="7"/>
        <v>-12074302</v>
      </c>
      <c r="N50" s="52">
        <f t="shared" si="7"/>
        <v>-38953615</v>
      </c>
      <c r="O50" s="52">
        <f t="shared" si="7"/>
        <v>-14266217</v>
      </c>
      <c r="P50" s="52">
        <f t="shared" si="7"/>
        <v>-9719667</v>
      </c>
      <c r="Q50" s="52">
        <f t="shared" si="7"/>
        <v>-12462966</v>
      </c>
      <c r="R50" s="52">
        <f t="shared" si="7"/>
        <v>-36448850</v>
      </c>
      <c r="S50" s="52">
        <f t="shared" si="7"/>
        <v>-11564218</v>
      </c>
      <c r="T50" s="52">
        <f t="shared" si="7"/>
        <v>-12893708</v>
      </c>
      <c r="U50" s="52">
        <f t="shared" si="7"/>
        <v>-41066594</v>
      </c>
      <c r="V50" s="52">
        <f t="shared" si="7"/>
        <v>-65524520</v>
      </c>
      <c r="W50" s="52">
        <f t="shared" si="7"/>
        <v>-675810703</v>
      </c>
      <c r="X50" s="52">
        <f t="shared" si="7"/>
        <v>43170278</v>
      </c>
      <c r="Y50" s="52">
        <f t="shared" si="7"/>
        <v>-718980981</v>
      </c>
      <c r="Z50" s="53">
        <f>+IF(X50&lt;&gt;0,+(Y50/X50)*100,0)</f>
        <v>-1665.453673937425</v>
      </c>
      <c r="AA50" s="54">
        <f>SUM(AA47:AA49)</f>
        <v>43170278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837078232</v>
      </c>
      <c r="D6" s="18"/>
      <c r="E6" s="19">
        <v>53875476</v>
      </c>
      <c r="F6" s="20">
        <v>116316737</v>
      </c>
      <c r="G6" s="20">
        <v>824603652</v>
      </c>
      <c r="H6" s="20">
        <v>-7422520</v>
      </c>
      <c r="I6" s="20">
        <v>-43315292</v>
      </c>
      <c r="J6" s="20">
        <v>773865840</v>
      </c>
      <c r="K6" s="20">
        <v>34877037</v>
      </c>
      <c r="L6" s="20">
        <v>2386574</v>
      </c>
      <c r="M6" s="20">
        <v>16433897</v>
      </c>
      <c r="N6" s="20">
        <v>53697508</v>
      </c>
      <c r="O6" s="20">
        <v>2570573</v>
      </c>
      <c r="P6" s="20">
        <v>15416658</v>
      </c>
      <c r="Q6" s="20">
        <v>8841655</v>
      </c>
      <c r="R6" s="20">
        <v>26828886</v>
      </c>
      <c r="S6" s="20">
        <v>3489703</v>
      </c>
      <c r="T6" s="20">
        <v>7813833</v>
      </c>
      <c r="U6" s="20">
        <v>17611408</v>
      </c>
      <c r="V6" s="20">
        <v>28914944</v>
      </c>
      <c r="W6" s="20">
        <v>883307178</v>
      </c>
      <c r="X6" s="20">
        <v>116316737</v>
      </c>
      <c r="Y6" s="20">
        <v>766990441</v>
      </c>
      <c r="Z6" s="21">
        <v>659.39817500210654</v>
      </c>
      <c r="AA6" s="22">
        <v>116316737</v>
      </c>
    </row>
    <row r="7" spans="1:27" x14ac:dyDescent="0.25">
      <c r="A7" s="23" t="s">
        <v>35</v>
      </c>
      <c r="B7" s="17" t="s">
        <v>32</v>
      </c>
      <c r="C7" s="18">
        <v>78870000</v>
      </c>
      <c r="D7" s="18"/>
      <c r="E7" s="19">
        <v>106575592</v>
      </c>
      <c r="F7" s="20">
        <v>83248899</v>
      </c>
      <c r="G7" s="20">
        <v>93551543</v>
      </c>
      <c r="H7" s="20">
        <v>-3490004</v>
      </c>
      <c r="I7" s="20">
        <v>22624516</v>
      </c>
      <c r="J7" s="20">
        <v>112686055</v>
      </c>
      <c r="K7" s="20">
        <v>-31203998</v>
      </c>
      <c r="L7" s="20">
        <v>626343</v>
      </c>
      <c r="M7" s="20">
        <v>-3619587</v>
      </c>
      <c r="N7" s="20">
        <v>-34197242</v>
      </c>
      <c r="O7" s="20">
        <v>5855597</v>
      </c>
      <c r="P7" s="20">
        <v>1965464</v>
      </c>
      <c r="Q7" s="20">
        <v>6062347</v>
      </c>
      <c r="R7" s="20">
        <v>13883408</v>
      </c>
      <c r="S7" s="20">
        <v>-5126557</v>
      </c>
      <c r="T7" s="20">
        <v>-2965080</v>
      </c>
      <c r="U7" s="20">
        <v>33930693</v>
      </c>
      <c r="V7" s="20">
        <v>25839056</v>
      </c>
      <c r="W7" s="20">
        <v>118211277</v>
      </c>
      <c r="X7" s="20">
        <v>83248899</v>
      </c>
      <c r="Y7" s="20">
        <v>34962378</v>
      </c>
      <c r="Z7" s="21">
        <v>41.997405875602027</v>
      </c>
      <c r="AA7" s="22">
        <v>83248899</v>
      </c>
    </row>
    <row r="8" spans="1:27" x14ac:dyDescent="0.25">
      <c r="A8" s="23" t="s">
        <v>36</v>
      </c>
      <c r="B8" s="17" t="s">
        <v>32</v>
      </c>
      <c r="C8" s="18">
        <v>7239179</v>
      </c>
      <c r="D8" s="18"/>
      <c r="E8" s="19">
        <v>3331163</v>
      </c>
      <c r="F8" s="20">
        <v>5400988</v>
      </c>
      <c r="G8" s="20">
        <v>5738753</v>
      </c>
      <c r="H8" s="20">
        <v>1016843</v>
      </c>
      <c r="I8" s="20">
        <v>492576</v>
      </c>
      <c r="J8" s="20">
        <v>7248172</v>
      </c>
      <c r="K8" s="20">
        <v>379268</v>
      </c>
      <c r="L8" s="20">
        <v>198182</v>
      </c>
      <c r="M8" s="20">
        <v>-208332</v>
      </c>
      <c r="N8" s="20">
        <v>369118</v>
      </c>
      <c r="O8" s="20">
        <v>429892</v>
      </c>
      <c r="P8" s="20">
        <v>482583</v>
      </c>
      <c r="Q8" s="20">
        <v>3339647</v>
      </c>
      <c r="R8" s="20">
        <v>4252122</v>
      </c>
      <c r="S8" s="20">
        <v>-4915450</v>
      </c>
      <c r="T8" s="20">
        <v>-1175954</v>
      </c>
      <c r="U8" s="20">
        <v>7472298</v>
      </c>
      <c r="V8" s="20">
        <v>1380894</v>
      </c>
      <c r="W8" s="20">
        <v>13250306</v>
      </c>
      <c r="X8" s="20">
        <v>5400988</v>
      </c>
      <c r="Y8" s="20">
        <v>7849318</v>
      </c>
      <c r="Z8" s="21">
        <v>145.33115052283028</v>
      </c>
      <c r="AA8" s="22">
        <v>5400988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-45969514</v>
      </c>
      <c r="D10" s="18"/>
      <c r="E10" s="19">
        <v>-12294648</v>
      </c>
      <c r="F10" s="20">
        <v>-13280468</v>
      </c>
      <c r="G10" s="20">
        <v>-47726458</v>
      </c>
      <c r="H10" s="20">
        <v>-968473</v>
      </c>
      <c r="I10" s="20">
        <v>-1134555</v>
      </c>
      <c r="J10" s="20">
        <v>-49829486</v>
      </c>
      <c r="K10" s="20">
        <v>-1286179</v>
      </c>
      <c r="L10" s="20">
        <v>-852528</v>
      </c>
      <c r="M10" s="20">
        <v>-494005</v>
      </c>
      <c r="N10" s="20">
        <v>-2632712</v>
      </c>
      <c r="O10" s="20">
        <v>-674124</v>
      </c>
      <c r="P10" s="20">
        <v>-613959</v>
      </c>
      <c r="Q10" s="20">
        <v>-1105108</v>
      </c>
      <c r="R10" s="20">
        <v>-2393191</v>
      </c>
      <c r="S10" s="20">
        <v>-849862</v>
      </c>
      <c r="T10" s="20">
        <v>-911888</v>
      </c>
      <c r="U10" s="20">
        <v>-2317926</v>
      </c>
      <c r="V10" s="20">
        <v>-4079676</v>
      </c>
      <c r="W10" s="20">
        <v>-58935065</v>
      </c>
      <c r="X10" s="20">
        <v>-13280468</v>
      </c>
      <c r="Y10" s="20">
        <v>-45654597</v>
      </c>
      <c r="Z10" s="21">
        <v>343.77250108957003</v>
      </c>
      <c r="AA10" s="22">
        <v>-13280468</v>
      </c>
    </row>
    <row r="11" spans="1:27" x14ac:dyDescent="0.25">
      <c r="A11" s="23" t="s">
        <v>39</v>
      </c>
      <c r="B11" s="17" t="s">
        <v>32</v>
      </c>
      <c r="C11" s="18">
        <v>440691027</v>
      </c>
      <c r="D11" s="18"/>
      <c r="E11" s="19">
        <v>266400</v>
      </c>
      <c r="F11" s="20">
        <v>-25527777</v>
      </c>
      <c r="G11" s="24">
        <v>435641263</v>
      </c>
      <c r="H11" s="24">
        <v>20622011</v>
      </c>
      <c r="I11" s="24">
        <v>11341183</v>
      </c>
      <c r="J11" s="20">
        <v>467604457</v>
      </c>
      <c r="K11" s="24">
        <v>8003028</v>
      </c>
      <c r="L11" s="24">
        <v>8173597</v>
      </c>
      <c r="M11" s="20">
        <v>7794576</v>
      </c>
      <c r="N11" s="24">
        <v>23971201</v>
      </c>
      <c r="O11" s="24">
        <v>7240786</v>
      </c>
      <c r="P11" s="24">
        <v>6123598</v>
      </c>
      <c r="Q11" s="20">
        <v>7256239</v>
      </c>
      <c r="R11" s="24">
        <v>20620623</v>
      </c>
      <c r="S11" s="24">
        <v>7064905</v>
      </c>
      <c r="T11" s="20">
        <v>7012432</v>
      </c>
      <c r="U11" s="24">
        <v>8162788</v>
      </c>
      <c r="V11" s="24">
        <v>22240125</v>
      </c>
      <c r="W11" s="24">
        <v>534436406</v>
      </c>
      <c r="X11" s="20">
        <v>-25527777</v>
      </c>
      <c r="Y11" s="24">
        <v>559964183</v>
      </c>
      <c r="Z11" s="25">
        <v>-2193.5485530134488</v>
      </c>
      <c r="AA11" s="26">
        <v>-25527777</v>
      </c>
    </row>
    <row r="12" spans="1:27" x14ac:dyDescent="0.25">
      <c r="A12" s="23" t="s">
        <v>40</v>
      </c>
      <c r="B12" s="17" t="s">
        <v>32</v>
      </c>
      <c r="C12" s="18">
        <v>3299830</v>
      </c>
      <c r="D12" s="18"/>
      <c r="E12" s="19"/>
      <c r="F12" s="20">
        <v>3299830</v>
      </c>
      <c r="G12" s="20">
        <v>3003430</v>
      </c>
      <c r="H12" s="20">
        <v>296400</v>
      </c>
      <c r="I12" s="20"/>
      <c r="J12" s="20">
        <v>3299830</v>
      </c>
      <c r="K12" s="20"/>
      <c r="L12" s="20"/>
      <c r="M12" s="20"/>
      <c r="N12" s="20"/>
      <c r="O12" s="20"/>
      <c r="P12" s="20"/>
      <c r="Q12" s="20">
        <v>461040</v>
      </c>
      <c r="R12" s="20">
        <v>461040</v>
      </c>
      <c r="S12" s="20"/>
      <c r="T12" s="20"/>
      <c r="U12" s="20"/>
      <c r="V12" s="20"/>
      <c r="W12" s="20">
        <v>3760870</v>
      </c>
      <c r="X12" s="20">
        <v>3299830</v>
      </c>
      <c r="Y12" s="20">
        <v>461040</v>
      </c>
      <c r="Z12" s="21">
        <v>13.971628841485773</v>
      </c>
      <c r="AA12" s="22">
        <v>3299830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1321208754</v>
      </c>
      <c r="D13" s="29">
        <f>SUM(D6:D12)</f>
        <v>0</v>
      </c>
      <c r="E13" s="30">
        <f t="shared" si="0"/>
        <v>151753983</v>
      </c>
      <c r="F13" s="31">
        <f t="shared" si="0"/>
        <v>169458209</v>
      </c>
      <c r="G13" s="31">
        <f t="shared" si="0"/>
        <v>1314812183</v>
      </c>
      <c r="H13" s="31">
        <f t="shared" si="0"/>
        <v>10054257</v>
      </c>
      <c r="I13" s="31">
        <f t="shared" si="0"/>
        <v>-9991572</v>
      </c>
      <c r="J13" s="31">
        <f t="shared" si="0"/>
        <v>1314874868</v>
      </c>
      <c r="K13" s="31">
        <f t="shared" si="0"/>
        <v>10769156</v>
      </c>
      <c r="L13" s="31">
        <f t="shared" si="0"/>
        <v>10532168</v>
      </c>
      <c r="M13" s="31">
        <f t="shared" si="0"/>
        <v>19906549</v>
      </c>
      <c r="N13" s="31">
        <f t="shared" si="0"/>
        <v>41207873</v>
      </c>
      <c r="O13" s="31">
        <f t="shared" si="0"/>
        <v>15422724</v>
      </c>
      <c r="P13" s="31">
        <f t="shared" si="0"/>
        <v>23374344</v>
      </c>
      <c r="Q13" s="31">
        <f t="shared" si="0"/>
        <v>24855820</v>
      </c>
      <c r="R13" s="31">
        <f t="shared" si="0"/>
        <v>63652888</v>
      </c>
      <c r="S13" s="31">
        <f t="shared" si="0"/>
        <v>-337261</v>
      </c>
      <c r="T13" s="31">
        <f t="shared" si="0"/>
        <v>9773343</v>
      </c>
      <c r="U13" s="31">
        <f t="shared" si="0"/>
        <v>64859261</v>
      </c>
      <c r="V13" s="31">
        <f t="shared" si="0"/>
        <v>74295343</v>
      </c>
      <c r="W13" s="31">
        <f t="shared" si="0"/>
        <v>1494030972</v>
      </c>
      <c r="X13" s="31">
        <f t="shared" si="0"/>
        <v>169458209</v>
      </c>
      <c r="Y13" s="31">
        <f t="shared" si="0"/>
        <v>1324572763</v>
      </c>
      <c r="Z13" s="32">
        <f>+IF(X13&lt;&gt;0,+(Y13/X13)*100,0)</f>
        <v>781.65157699737051</v>
      </c>
      <c r="AA13" s="33">
        <f>SUM(AA6:AA12)</f>
        <v>169458209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40516535</v>
      </c>
      <c r="D17" s="18"/>
      <c r="E17" s="19">
        <v>250330577</v>
      </c>
      <c r="F17" s="20">
        <v>298210050</v>
      </c>
      <c r="G17" s="24">
        <v>41052792</v>
      </c>
      <c r="H17" s="24">
        <v>5349473</v>
      </c>
      <c r="I17" s="24">
        <v>258895</v>
      </c>
      <c r="J17" s="20">
        <v>46661160</v>
      </c>
      <c r="K17" s="24">
        <v>2156667</v>
      </c>
      <c r="L17" s="24">
        <v>-472209</v>
      </c>
      <c r="M17" s="20">
        <v>120586</v>
      </c>
      <c r="N17" s="24">
        <v>1805044</v>
      </c>
      <c r="O17" s="24">
        <v>898472</v>
      </c>
      <c r="P17" s="24">
        <v>-568799</v>
      </c>
      <c r="Q17" s="20">
        <v>-872228</v>
      </c>
      <c r="R17" s="24">
        <v>-542555</v>
      </c>
      <c r="S17" s="24">
        <v>-123061</v>
      </c>
      <c r="T17" s="20">
        <v>-319852</v>
      </c>
      <c r="U17" s="24">
        <v>3513295</v>
      </c>
      <c r="V17" s="24">
        <v>3070382</v>
      </c>
      <c r="W17" s="24">
        <v>50994031</v>
      </c>
      <c r="X17" s="20">
        <v>298210050</v>
      </c>
      <c r="Y17" s="24">
        <v>-247216019</v>
      </c>
      <c r="Z17" s="25">
        <v>-82.899962291679969</v>
      </c>
      <c r="AA17" s="26">
        <v>298210050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89836</v>
      </c>
      <c r="D21" s="18"/>
      <c r="E21" s="19"/>
      <c r="F21" s="20"/>
      <c r="G21" s="20">
        <v>43800</v>
      </c>
      <c r="H21" s="20">
        <v>46036</v>
      </c>
      <c r="I21" s="20"/>
      <c r="J21" s="20">
        <v>89836</v>
      </c>
      <c r="K21" s="20"/>
      <c r="L21" s="20"/>
      <c r="M21" s="20"/>
      <c r="N21" s="20"/>
      <c r="O21" s="20"/>
      <c r="P21" s="20"/>
      <c r="Q21" s="20"/>
      <c r="R21" s="20"/>
      <c r="S21" s="20">
        <v>37866</v>
      </c>
      <c r="T21" s="20"/>
      <c r="U21" s="20"/>
      <c r="V21" s="20">
        <v>37866</v>
      </c>
      <c r="W21" s="20">
        <v>127702</v>
      </c>
      <c r="X21" s="20"/>
      <c r="Y21" s="20">
        <v>127702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40606371</v>
      </c>
      <c r="D25" s="29">
        <f t="shared" ref="D25:Y25" si="1">SUM(D15:D24)</f>
        <v>0</v>
      </c>
      <c r="E25" s="35">
        <f t="shared" si="1"/>
        <v>250330577</v>
      </c>
      <c r="F25" s="36">
        <f t="shared" si="1"/>
        <v>298210050</v>
      </c>
      <c r="G25" s="36">
        <f t="shared" si="1"/>
        <v>41096592</v>
      </c>
      <c r="H25" s="36">
        <f t="shared" si="1"/>
        <v>5395509</v>
      </c>
      <c r="I25" s="36">
        <f t="shared" si="1"/>
        <v>258895</v>
      </c>
      <c r="J25" s="36">
        <f t="shared" si="1"/>
        <v>46750996</v>
      </c>
      <c r="K25" s="36">
        <f t="shared" si="1"/>
        <v>2156667</v>
      </c>
      <c r="L25" s="36">
        <f t="shared" si="1"/>
        <v>-472209</v>
      </c>
      <c r="M25" s="36">
        <f t="shared" si="1"/>
        <v>120586</v>
      </c>
      <c r="N25" s="36">
        <f t="shared" si="1"/>
        <v>1805044</v>
      </c>
      <c r="O25" s="36">
        <f t="shared" si="1"/>
        <v>898472</v>
      </c>
      <c r="P25" s="36">
        <f t="shared" si="1"/>
        <v>-568799</v>
      </c>
      <c r="Q25" s="36">
        <f t="shared" si="1"/>
        <v>-872228</v>
      </c>
      <c r="R25" s="36">
        <f t="shared" si="1"/>
        <v>-542555</v>
      </c>
      <c r="S25" s="36">
        <f t="shared" si="1"/>
        <v>-85195</v>
      </c>
      <c r="T25" s="36">
        <f t="shared" si="1"/>
        <v>-319852</v>
      </c>
      <c r="U25" s="36">
        <f t="shared" si="1"/>
        <v>3513295</v>
      </c>
      <c r="V25" s="36">
        <f t="shared" si="1"/>
        <v>3108248</v>
      </c>
      <c r="W25" s="36">
        <f t="shared" si="1"/>
        <v>51121733</v>
      </c>
      <c r="X25" s="36">
        <f t="shared" si="1"/>
        <v>298210050</v>
      </c>
      <c r="Y25" s="36">
        <f t="shared" si="1"/>
        <v>-247088317</v>
      </c>
      <c r="Z25" s="37">
        <f>+IF(X25&lt;&gt;0,+(Y25/X25)*100,0)</f>
        <v>-82.857139455896942</v>
      </c>
      <c r="AA25" s="38">
        <f>SUM(AA15:AA24)</f>
        <v>298210050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1361815125</v>
      </c>
      <c r="D26" s="29">
        <f>+D13+D25</f>
        <v>0</v>
      </c>
      <c r="E26" s="30">
        <f t="shared" si="2"/>
        <v>402084560</v>
      </c>
      <c r="F26" s="31">
        <f t="shared" si="2"/>
        <v>467668259</v>
      </c>
      <c r="G26" s="31">
        <f t="shared" si="2"/>
        <v>1355908775</v>
      </c>
      <c r="H26" s="31">
        <f t="shared" si="2"/>
        <v>15449766</v>
      </c>
      <c r="I26" s="31">
        <f t="shared" si="2"/>
        <v>-9732677</v>
      </c>
      <c r="J26" s="31">
        <f t="shared" si="2"/>
        <v>1361625864</v>
      </c>
      <c r="K26" s="31">
        <f t="shared" si="2"/>
        <v>12925823</v>
      </c>
      <c r="L26" s="31">
        <f t="shared" si="2"/>
        <v>10059959</v>
      </c>
      <c r="M26" s="31">
        <f t="shared" si="2"/>
        <v>20027135</v>
      </c>
      <c r="N26" s="31">
        <f t="shared" si="2"/>
        <v>43012917</v>
      </c>
      <c r="O26" s="31">
        <f t="shared" si="2"/>
        <v>16321196</v>
      </c>
      <c r="P26" s="31">
        <f t="shared" si="2"/>
        <v>22805545</v>
      </c>
      <c r="Q26" s="31">
        <f t="shared" si="2"/>
        <v>23983592</v>
      </c>
      <c r="R26" s="31">
        <f t="shared" si="2"/>
        <v>63110333</v>
      </c>
      <c r="S26" s="31">
        <f t="shared" si="2"/>
        <v>-422456</v>
      </c>
      <c r="T26" s="31">
        <f t="shared" si="2"/>
        <v>9453491</v>
      </c>
      <c r="U26" s="31">
        <f t="shared" si="2"/>
        <v>68372556</v>
      </c>
      <c r="V26" s="31">
        <f t="shared" si="2"/>
        <v>77403591</v>
      </c>
      <c r="W26" s="31">
        <f t="shared" si="2"/>
        <v>1545152705</v>
      </c>
      <c r="X26" s="31">
        <f t="shared" si="2"/>
        <v>467668259</v>
      </c>
      <c r="Y26" s="31">
        <f t="shared" si="2"/>
        <v>1077484446</v>
      </c>
      <c r="Z26" s="32">
        <f>+IF(X26&lt;&gt;0,+(Y26/X26)*100,0)</f>
        <v>230.39503435703557</v>
      </c>
      <c r="AA26" s="33">
        <f>+AA13+AA25</f>
        <v>467668259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/>
      <c r="J30" s="20">
        <v>-276482</v>
      </c>
      <c r="K30" s="20"/>
      <c r="L30" s="20"/>
      <c r="M30" s="20"/>
      <c r="N30" s="20"/>
      <c r="O30" s="20"/>
      <c r="P30" s="20"/>
      <c r="Q30" s="20">
        <v>-147257</v>
      </c>
      <c r="R30" s="20">
        <v>-147257</v>
      </c>
      <c r="S30" s="20">
        <v>147257</v>
      </c>
      <c r="T30" s="20"/>
      <c r="U30" s="20"/>
      <c r="V30" s="20">
        <v>147257</v>
      </c>
      <c r="W30" s="20">
        <v>-276482</v>
      </c>
      <c r="X30" s="20"/>
      <c r="Y30" s="20">
        <v>-276482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-960010</v>
      </c>
      <c r="D31" s="18"/>
      <c r="E31" s="19">
        <v>14193776</v>
      </c>
      <c r="F31" s="20">
        <v>14573287</v>
      </c>
      <c r="G31" s="20">
        <v>-981895</v>
      </c>
      <c r="H31" s="20">
        <v>-3914</v>
      </c>
      <c r="I31" s="20">
        <v>-300</v>
      </c>
      <c r="J31" s="20">
        <v>-986109</v>
      </c>
      <c r="K31" s="20">
        <v>-170</v>
      </c>
      <c r="L31" s="20">
        <v>-1650</v>
      </c>
      <c r="M31" s="20"/>
      <c r="N31" s="20">
        <v>-1820</v>
      </c>
      <c r="O31" s="20">
        <v>-240</v>
      </c>
      <c r="P31" s="20">
        <v>-1056</v>
      </c>
      <c r="Q31" s="20">
        <v>-2831</v>
      </c>
      <c r="R31" s="20">
        <v>-4127</v>
      </c>
      <c r="S31" s="20"/>
      <c r="T31" s="20">
        <v>-8580</v>
      </c>
      <c r="U31" s="20">
        <v>16657658</v>
      </c>
      <c r="V31" s="20">
        <v>16649078</v>
      </c>
      <c r="W31" s="20">
        <v>15657022</v>
      </c>
      <c r="X31" s="20">
        <v>14573287</v>
      </c>
      <c r="Y31" s="20">
        <v>1083735</v>
      </c>
      <c r="Z31" s="21">
        <v>7.4364486199990436</v>
      </c>
      <c r="AA31" s="22">
        <v>14573287</v>
      </c>
    </row>
    <row r="32" spans="1:27" x14ac:dyDescent="0.25">
      <c r="A32" s="23" t="s">
        <v>59</v>
      </c>
      <c r="B32" s="17" t="s">
        <v>32</v>
      </c>
      <c r="C32" s="18">
        <v>41863172</v>
      </c>
      <c r="D32" s="18"/>
      <c r="E32" s="19">
        <v>1020856</v>
      </c>
      <c r="F32" s="20">
        <v>1400581</v>
      </c>
      <c r="G32" s="20">
        <v>-78206221</v>
      </c>
      <c r="H32" s="20">
        <v>68034483</v>
      </c>
      <c r="I32" s="20">
        <v>-7166985</v>
      </c>
      <c r="J32" s="20">
        <v>-17338723</v>
      </c>
      <c r="K32" s="20">
        <v>-1649630</v>
      </c>
      <c r="L32" s="20">
        <v>2139766</v>
      </c>
      <c r="M32" s="20">
        <v>-1096176</v>
      </c>
      <c r="N32" s="20">
        <v>-606040</v>
      </c>
      <c r="O32" s="20">
        <v>-1006536</v>
      </c>
      <c r="P32" s="20">
        <v>3574685</v>
      </c>
      <c r="Q32" s="20">
        <v>6732141</v>
      </c>
      <c r="R32" s="20">
        <v>9300290</v>
      </c>
      <c r="S32" s="20">
        <v>-1501215</v>
      </c>
      <c r="T32" s="20">
        <v>1988690</v>
      </c>
      <c r="U32" s="20">
        <v>208921</v>
      </c>
      <c r="V32" s="20">
        <v>696396</v>
      </c>
      <c r="W32" s="20">
        <v>-7948077</v>
      </c>
      <c r="X32" s="20">
        <v>1400581</v>
      </c>
      <c r="Y32" s="20">
        <v>-9348658</v>
      </c>
      <c r="Z32" s="21">
        <v>-667.48427973819435</v>
      </c>
      <c r="AA32" s="22">
        <v>1400581</v>
      </c>
    </row>
    <row r="33" spans="1:27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>
        <v>1668147</v>
      </c>
      <c r="G33" s="20">
        <v>33335932</v>
      </c>
      <c r="H33" s="20">
        <v>-8950498</v>
      </c>
      <c r="I33" s="20">
        <v>-1384384</v>
      </c>
      <c r="J33" s="20">
        <v>23001050</v>
      </c>
      <c r="K33" s="20">
        <v>-6495680</v>
      </c>
      <c r="L33" s="20">
        <v>-2138962</v>
      </c>
      <c r="M33" s="20">
        <v>6731905</v>
      </c>
      <c r="N33" s="20">
        <v>-1902737</v>
      </c>
      <c r="O33" s="20">
        <v>-1690328</v>
      </c>
      <c r="P33" s="20">
        <v>-6068162</v>
      </c>
      <c r="Q33" s="20">
        <v>11238</v>
      </c>
      <c r="R33" s="20">
        <v>-7747252</v>
      </c>
      <c r="S33" s="20">
        <v>-39460820</v>
      </c>
      <c r="T33" s="20">
        <v>12099803</v>
      </c>
      <c r="U33" s="20">
        <v>-4135228</v>
      </c>
      <c r="V33" s="20">
        <v>-31496245</v>
      </c>
      <c r="W33" s="20">
        <v>-18145184</v>
      </c>
      <c r="X33" s="20">
        <v>1668147</v>
      </c>
      <c r="Y33" s="20">
        <v>-19813331</v>
      </c>
      <c r="Z33" s="21">
        <v>-1187.7449049754009</v>
      </c>
      <c r="AA33" s="22">
        <v>1668147</v>
      </c>
    </row>
    <row r="34" spans="1:27" x14ac:dyDescent="0.25">
      <c r="A34" s="23" t="s">
        <v>61</v>
      </c>
      <c r="B34" s="17" t="s">
        <v>32</v>
      </c>
      <c r="C34" s="18">
        <v>-176923</v>
      </c>
      <c r="D34" s="18"/>
      <c r="E34" s="19"/>
      <c r="F34" s="20"/>
      <c r="G34" s="20">
        <v>-176923</v>
      </c>
      <c r="H34" s="20">
        <v>-142134</v>
      </c>
      <c r="I34" s="20">
        <v>-1074</v>
      </c>
      <c r="J34" s="20">
        <v>-320131</v>
      </c>
      <c r="K34" s="20"/>
      <c r="L34" s="20">
        <v>-75275</v>
      </c>
      <c r="M34" s="20">
        <v>-30566</v>
      </c>
      <c r="N34" s="20">
        <v>-105841</v>
      </c>
      <c r="O34" s="20"/>
      <c r="P34" s="20">
        <v>-14536</v>
      </c>
      <c r="Q34" s="20"/>
      <c r="R34" s="20">
        <v>-14536</v>
      </c>
      <c r="S34" s="20">
        <v>-67988</v>
      </c>
      <c r="T34" s="20">
        <v>-128438</v>
      </c>
      <c r="U34" s="20">
        <v>-45743</v>
      </c>
      <c r="V34" s="20">
        <v>-242169</v>
      </c>
      <c r="W34" s="20">
        <v>-682677</v>
      </c>
      <c r="X34" s="20"/>
      <c r="Y34" s="20">
        <v>-682677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523275339</v>
      </c>
      <c r="D35" s="18"/>
      <c r="E35" s="19">
        <v>28664856</v>
      </c>
      <c r="F35" s="20">
        <v>897063</v>
      </c>
      <c r="G35" s="20">
        <v>531978063</v>
      </c>
      <c r="H35" s="20">
        <v>10979914</v>
      </c>
      <c r="I35" s="20">
        <v>9531029</v>
      </c>
      <c r="J35" s="20">
        <v>552489006</v>
      </c>
      <c r="K35" s="20">
        <v>9000298</v>
      </c>
      <c r="L35" s="20">
        <v>8225661</v>
      </c>
      <c r="M35" s="20">
        <v>9469104</v>
      </c>
      <c r="N35" s="20">
        <v>26695063</v>
      </c>
      <c r="O35" s="20">
        <v>7750326</v>
      </c>
      <c r="P35" s="20">
        <v>8343610</v>
      </c>
      <c r="Q35" s="20">
        <v>5997570</v>
      </c>
      <c r="R35" s="20">
        <v>22091506</v>
      </c>
      <c r="S35" s="20">
        <v>7418351</v>
      </c>
      <c r="T35" s="20">
        <v>7397608</v>
      </c>
      <c r="U35" s="20">
        <v>15894599</v>
      </c>
      <c r="V35" s="20">
        <v>30710558</v>
      </c>
      <c r="W35" s="20">
        <v>631986133</v>
      </c>
      <c r="X35" s="20">
        <v>897063</v>
      </c>
      <c r="Y35" s="20">
        <v>631089070</v>
      </c>
      <c r="Z35" s="21">
        <v>70350.585187439458</v>
      </c>
      <c r="AA35" s="22">
        <v>897063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594236170</v>
      </c>
      <c r="D37" s="29">
        <f t="shared" ref="D37:Y37" si="3">SUM(D29:D36)</f>
        <v>0</v>
      </c>
      <c r="E37" s="30">
        <f t="shared" si="3"/>
        <v>43879488</v>
      </c>
      <c r="F37" s="31">
        <f t="shared" si="3"/>
        <v>18539078</v>
      </c>
      <c r="G37" s="31">
        <f t="shared" si="3"/>
        <v>485672474</v>
      </c>
      <c r="H37" s="31">
        <f t="shared" si="3"/>
        <v>69917851</v>
      </c>
      <c r="I37" s="31">
        <f t="shared" si="3"/>
        <v>978286</v>
      </c>
      <c r="J37" s="31">
        <f t="shared" si="3"/>
        <v>556568611</v>
      </c>
      <c r="K37" s="31">
        <f t="shared" si="3"/>
        <v>854818</v>
      </c>
      <c r="L37" s="31">
        <f t="shared" si="3"/>
        <v>8149540</v>
      </c>
      <c r="M37" s="31">
        <f t="shared" si="3"/>
        <v>15074267</v>
      </c>
      <c r="N37" s="31">
        <f t="shared" si="3"/>
        <v>24078625</v>
      </c>
      <c r="O37" s="31">
        <f t="shared" si="3"/>
        <v>5053222</v>
      </c>
      <c r="P37" s="31">
        <f t="shared" si="3"/>
        <v>5834541</v>
      </c>
      <c r="Q37" s="31">
        <f t="shared" si="3"/>
        <v>12590861</v>
      </c>
      <c r="R37" s="31">
        <f t="shared" si="3"/>
        <v>23478624</v>
      </c>
      <c r="S37" s="31">
        <f t="shared" si="3"/>
        <v>-33464415</v>
      </c>
      <c r="T37" s="31">
        <f t="shared" si="3"/>
        <v>21349083</v>
      </c>
      <c r="U37" s="31">
        <f t="shared" si="3"/>
        <v>28580207</v>
      </c>
      <c r="V37" s="31">
        <f t="shared" si="3"/>
        <v>16464875</v>
      </c>
      <c r="W37" s="31">
        <f t="shared" si="3"/>
        <v>620590735</v>
      </c>
      <c r="X37" s="31">
        <f t="shared" si="3"/>
        <v>18539078</v>
      </c>
      <c r="Y37" s="31">
        <f t="shared" si="3"/>
        <v>602051657</v>
      </c>
      <c r="Z37" s="32">
        <f>+IF(X37&lt;&gt;0,+(Y37/X37)*100,0)</f>
        <v>3247.4735636799196</v>
      </c>
      <c r="AA37" s="33">
        <f>SUM(AA29:AA36)</f>
        <v>18539078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594236170</v>
      </c>
      <c r="D44" s="29">
        <f>+D37+D43</f>
        <v>0</v>
      </c>
      <c r="E44" s="30">
        <f t="shared" si="5"/>
        <v>43879488</v>
      </c>
      <c r="F44" s="31">
        <f t="shared" si="5"/>
        <v>18539078</v>
      </c>
      <c r="G44" s="31">
        <f t="shared" si="5"/>
        <v>485672474</v>
      </c>
      <c r="H44" s="31">
        <f t="shared" si="5"/>
        <v>69917851</v>
      </c>
      <c r="I44" s="31">
        <f t="shared" si="5"/>
        <v>978286</v>
      </c>
      <c r="J44" s="31">
        <f t="shared" si="5"/>
        <v>556568611</v>
      </c>
      <c r="K44" s="31">
        <f t="shared" si="5"/>
        <v>854818</v>
      </c>
      <c r="L44" s="31">
        <f t="shared" si="5"/>
        <v>8149540</v>
      </c>
      <c r="M44" s="31">
        <f t="shared" si="5"/>
        <v>15074267</v>
      </c>
      <c r="N44" s="31">
        <f t="shared" si="5"/>
        <v>24078625</v>
      </c>
      <c r="O44" s="31">
        <f t="shared" si="5"/>
        <v>5053222</v>
      </c>
      <c r="P44" s="31">
        <f t="shared" si="5"/>
        <v>5834541</v>
      </c>
      <c r="Q44" s="31">
        <f t="shared" si="5"/>
        <v>12590861</v>
      </c>
      <c r="R44" s="31">
        <f t="shared" si="5"/>
        <v>23478624</v>
      </c>
      <c r="S44" s="31">
        <f t="shared" si="5"/>
        <v>-33464415</v>
      </c>
      <c r="T44" s="31">
        <f t="shared" si="5"/>
        <v>21349083</v>
      </c>
      <c r="U44" s="31">
        <f t="shared" si="5"/>
        <v>28580207</v>
      </c>
      <c r="V44" s="31">
        <f t="shared" si="5"/>
        <v>16464875</v>
      </c>
      <c r="W44" s="31">
        <f t="shared" si="5"/>
        <v>620590735</v>
      </c>
      <c r="X44" s="31">
        <f t="shared" si="5"/>
        <v>18539078</v>
      </c>
      <c r="Y44" s="31">
        <f t="shared" si="5"/>
        <v>602051657</v>
      </c>
      <c r="Z44" s="32">
        <f>+IF(X44&lt;&gt;0,+(Y44/X44)*100,0)</f>
        <v>3247.4735636799196</v>
      </c>
      <c r="AA44" s="33">
        <f>+AA37+AA43</f>
        <v>18539078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767578955</v>
      </c>
      <c r="D45" s="42">
        <f t="shared" si="6"/>
        <v>0</v>
      </c>
      <c r="E45" s="43">
        <f t="shared" si="6"/>
        <v>358205072</v>
      </c>
      <c r="F45" s="44">
        <f t="shared" si="6"/>
        <v>449129181</v>
      </c>
      <c r="G45" s="44">
        <f t="shared" si="6"/>
        <v>870236301</v>
      </c>
      <c r="H45" s="44">
        <f t="shared" si="6"/>
        <v>-54468085</v>
      </c>
      <c r="I45" s="44">
        <f t="shared" si="6"/>
        <v>-10710963</v>
      </c>
      <c r="J45" s="44">
        <f t="shared" si="6"/>
        <v>805057253</v>
      </c>
      <c r="K45" s="44">
        <f t="shared" si="6"/>
        <v>12071005</v>
      </c>
      <c r="L45" s="44">
        <f t="shared" si="6"/>
        <v>1910419</v>
      </c>
      <c r="M45" s="44">
        <f t="shared" si="6"/>
        <v>4952868</v>
      </c>
      <c r="N45" s="44">
        <f t="shared" si="6"/>
        <v>18934292</v>
      </c>
      <c r="O45" s="44">
        <f t="shared" si="6"/>
        <v>11267974</v>
      </c>
      <c r="P45" s="44">
        <f t="shared" si="6"/>
        <v>16971004</v>
      </c>
      <c r="Q45" s="44">
        <f t="shared" si="6"/>
        <v>11392731</v>
      </c>
      <c r="R45" s="44">
        <f t="shared" si="6"/>
        <v>39631709</v>
      </c>
      <c r="S45" s="44">
        <f t="shared" si="6"/>
        <v>33041959</v>
      </c>
      <c r="T45" s="44">
        <f t="shared" si="6"/>
        <v>-11895592</v>
      </c>
      <c r="U45" s="44">
        <f t="shared" si="6"/>
        <v>39792349</v>
      </c>
      <c r="V45" s="44">
        <f t="shared" si="6"/>
        <v>60938716</v>
      </c>
      <c r="W45" s="44">
        <f t="shared" si="6"/>
        <v>924561970</v>
      </c>
      <c r="X45" s="44">
        <f t="shared" si="6"/>
        <v>449129181</v>
      </c>
      <c r="Y45" s="44">
        <f t="shared" si="6"/>
        <v>475432789</v>
      </c>
      <c r="Z45" s="45">
        <f>+IF(X45&lt;&gt;0,+(Y45/X45)*100,0)</f>
        <v>105.85657960176049</v>
      </c>
      <c r="AA45" s="46">
        <f>+AA26-AA44</f>
        <v>449129181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-41791360</v>
      </c>
      <c r="D47" s="18"/>
      <c r="E47" s="19">
        <v>28315427</v>
      </c>
      <c r="F47" s="20">
        <v>24749184</v>
      </c>
      <c r="G47" s="20">
        <v>15701988</v>
      </c>
      <c r="H47" s="20">
        <v>76567</v>
      </c>
      <c r="I47" s="20">
        <v>-39091168</v>
      </c>
      <c r="J47" s="20">
        <v>-23312613</v>
      </c>
      <c r="K47" s="20">
        <v>7731827</v>
      </c>
      <c r="L47" s="20">
        <v>-1686549</v>
      </c>
      <c r="M47" s="20">
        <v>-9781912</v>
      </c>
      <c r="N47" s="20">
        <v>-3736634</v>
      </c>
      <c r="O47" s="20">
        <v>11788127</v>
      </c>
      <c r="P47" s="20">
        <v>9169312</v>
      </c>
      <c r="Q47" s="20">
        <v>5904112</v>
      </c>
      <c r="R47" s="20">
        <v>26861551</v>
      </c>
      <c r="S47" s="20">
        <v>4184925</v>
      </c>
      <c r="T47" s="20">
        <v>-37430468</v>
      </c>
      <c r="U47" s="20">
        <v>21345343</v>
      </c>
      <c r="V47" s="20">
        <v>-11900200</v>
      </c>
      <c r="W47" s="20">
        <v>-12087896</v>
      </c>
      <c r="X47" s="20">
        <v>24749184</v>
      </c>
      <c r="Y47" s="20">
        <v>-36837080</v>
      </c>
      <c r="Z47" s="47">
        <v>-148.84159413094184</v>
      </c>
      <c r="AA47" s="22">
        <v>24749184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-41791360</v>
      </c>
      <c r="D50" s="50">
        <f t="shared" ref="D50:Y50" si="7">SUM(D47:D49)</f>
        <v>0</v>
      </c>
      <c r="E50" s="51">
        <f t="shared" si="7"/>
        <v>28315427</v>
      </c>
      <c r="F50" s="52">
        <f t="shared" si="7"/>
        <v>24749184</v>
      </c>
      <c r="G50" s="52">
        <f t="shared" si="7"/>
        <v>15701988</v>
      </c>
      <c r="H50" s="52">
        <f t="shared" si="7"/>
        <v>76567</v>
      </c>
      <c r="I50" s="52">
        <f t="shared" si="7"/>
        <v>-39091168</v>
      </c>
      <c r="J50" s="52">
        <f t="shared" si="7"/>
        <v>-23312613</v>
      </c>
      <c r="K50" s="52">
        <f t="shared" si="7"/>
        <v>7731827</v>
      </c>
      <c r="L50" s="52">
        <f t="shared" si="7"/>
        <v>-1686549</v>
      </c>
      <c r="M50" s="52">
        <f t="shared" si="7"/>
        <v>-9781912</v>
      </c>
      <c r="N50" s="52">
        <f t="shared" si="7"/>
        <v>-3736634</v>
      </c>
      <c r="O50" s="52">
        <f t="shared" si="7"/>
        <v>11788127</v>
      </c>
      <c r="P50" s="52">
        <f t="shared" si="7"/>
        <v>9169312</v>
      </c>
      <c r="Q50" s="52">
        <f t="shared" si="7"/>
        <v>5904112</v>
      </c>
      <c r="R50" s="52">
        <f t="shared" si="7"/>
        <v>26861551</v>
      </c>
      <c r="S50" s="52">
        <f t="shared" si="7"/>
        <v>4184925</v>
      </c>
      <c r="T50" s="52">
        <f t="shared" si="7"/>
        <v>-37430468</v>
      </c>
      <c r="U50" s="52">
        <f t="shared" si="7"/>
        <v>21345343</v>
      </c>
      <c r="V50" s="52">
        <f t="shared" si="7"/>
        <v>-11900200</v>
      </c>
      <c r="W50" s="52">
        <f t="shared" si="7"/>
        <v>-12087896</v>
      </c>
      <c r="X50" s="52">
        <f t="shared" si="7"/>
        <v>24749184</v>
      </c>
      <c r="Y50" s="52">
        <f t="shared" si="7"/>
        <v>-36837080</v>
      </c>
      <c r="Z50" s="53">
        <f>+IF(X50&lt;&gt;0,+(Y50/X50)*100,0)</f>
        <v>-148.84159413094184</v>
      </c>
      <c r="AA50" s="54">
        <f>SUM(AA47:AA49)</f>
        <v>24749184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59721782</v>
      </c>
      <c r="D6" s="18"/>
      <c r="E6" s="19">
        <v>-25074620</v>
      </c>
      <c r="F6" s="20">
        <v>-28465573</v>
      </c>
      <c r="G6" s="20">
        <v>46163649</v>
      </c>
      <c r="H6" s="20">
        <v>303973</v>
      </c>
      <c r="I6" s="20">
        <v>3057435</v>
      </c>
      <c r="J6" s="20">
        <v>49525057</v>
      </c>
      <c r="K6" s="20">
        <v>7120477</v>
      </c>
      <c r="L6" s="20">
        <v>5676346</v>
      </c>
      <c r="M6" s="20">
        <v>3806288</v>
      </c>
      <c r="N6" s="20">
        <v>16603111</v>
      </c>
      <c r="O6" s="20">
        <v>3752303</v>
      </c>
      <c r="P6" s="20">
        <v>4123370</v>
      </c>
      <c r="Q6" s="20">
        <v>9462081</v>
      </c>
      <c r="R6" s="20">
        <v>17337754</v>
      </c>
      <c r="S6" s="20">
        <v>3249458</v>
      </c>
      <c r="T6" s="20">
        <v>1464115</v>
      </c>
      <c r="U6" s="20">
        <v>7333364</v>
      </c>
      <c r="V6" s="20">
        <v>12046937</v>
      </c>
      <c r="W6" s="20">
        <v>95512859</v>
      </c>
      <c r="X6" s="20">
        <v>-28465573</v>
      </c>
      <c r="Y6" s="20">
        <v>123978432</v>
      </c>
      <c r="Z6" s="21">
        <v>-435.53815691677801</v>
      </c>
      <c r="AA6" s="22">
        <v>-28465573</v>
      </c>
    </row>
    <row r="7" spans="1:27" x14ac:dyDescent="0.25">
      <c r="A7" s="23" t="s">
        <v>35</v>
      </c>
      <c r="B7" s="17" t="s">
        <v>32</v>
      </c>
      <c r="C7" s="18">
        <v>13458464</v>
      </c>
      <c r="D7" s="18"/>
      <c r="E7" s="19">
        <v>50893156</v>
      </c>
      <c r="F7" s="20">
        <v>50893156</v>
      </c>
      <c r="G7" s="20">
        <v>16157574</v>
      </c>
      <c r="H7" s="20">
        <v>523863</v>
      </c>
      <c r="I7" s="20">
        <v>2186942</v>
      </c>
      <c r="J7" s="20">
        <v>18868379</v>
      </c>
      <c r="K7" s="20">
        <v>398993</v>
      </c>
      <c r="L7" s="20">
        <v>-1899491</v>
      </c>
      <c r="M7" s="20">
        <v>-1162756</v>
      </c>
      <c r="N7" s="20">
        <v>-2663254</v>
      </c>
      <c r="O7" s="20">
        <v>417609</v>
      </c>
      <c r="P7" s="20">
        <v>4304853</v>
      </c>
      <c r="Q7" s="20">
        <v>-4052494</v>
      </c>
      <c r="R7" s="20">
        <v>669968</v>
      </c>
      <c r="S7" s="20">
        <v>527910</v>
      </c>
      <c r="T7" s="20">
        <v>-2467912</v>
      </c>
      <c r="U7" s="20">
        <v>2098430</v>
      </c>
      <c r="V7" s="20">
        <v>158428</v>
      </c>
      <c r="W7" s="20">
        <v>17033521</v>
      </c>
      <c r="X7" s="20">
        <v>50893156</v>
      </c>
      <c r="Y7" s="20">
        <v>-33859635</v>
      </c>
      <c r="Z7" s="21">
        <v>-66.530821943917175</v>
      </c>
      <c r="AA7" s="22">
        <v>50893156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345084</v>
      </c>
      <c r="F8" s="20">
        <v>345084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345084</v>
      </c>
      <c r="Y8" s="20">
        <v>-345084</v>
      </c>
      <c r="Z8" s="21">
        <v>-100</v>
      </c>
      <c r="AA8" s="22">
        <v>345084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-3125317</v>
      </c>
      <c r="D10" s="18"/>
      <c r="E10" s="19"/>
      <c r="F10" s="20">
        <v>-124996</v>
      </c>
      <c r="G10" s="20">
        <v>-3365582</v>
      </c>
      <c r="H10" s="20">
        <v>-134171</v>
      </c>
      <c r="I10" s="20">
        <v>-498476</v>
      </c>
      <c r="J10" s="20">
        <v>-3998229</v>
      </c>
      <c r="K10" s="20">
        <v>-105038</v>
      </c>
      <c r="L10" s="20">
        <v>-207143</v>
      </c>
      <c r="M10" s="20">
        <v>-214756</v>
      </c>
      <c r="N10" s="20">
        <v>-526937</v>
      </c>
      <c r="O10" s="20">
        <v>-137778</v>
      </c>
      <c r="P10" s="20">
        <v>-172306</v>
      </c>
      <c r="Q10" s="20">
        <v>-338734</v>
      </c>
      <c r="R10" s="20">
        <v>-648818</v>
      </c>
      <c r="S10" s="20">
        <v>-84468</v>
      </c>
      <c r="T10" s="20">
        <v>-82692</v>
      </c>
      <c r="U10" s="20">
        <v>-360157</v>
      </c>
      <c r="V10" s="20">
        <v>-527317</v>
      </c>
      <c r="W10" s="20">
        <v>-5701301</v>
      </c>
      <c r="X10" s="20">
        <v>-124996</v>
      </c>
      <c r="Y10" s="20">
        <v>-5576305</v>
      </c>
      <c r="Z10" s="21">
        <v>4461.1867579762556</v>
      </c>
      <c r="AA10" s="22">
        <v>-124996</v>
      </c>
    </row>
    <row r="11" spans="1:27" x14ac:dyDescent="0.25">
      <c r="A11" s="23" t="s">
        <v>39</v>
      </c>
      <c r="B11" s="17" t="s">
        <v>32</v>
      </c>
      <c r="C11" s="18">
        <v>8393959</v>
      </c>
      <c r="D11" s="18"/>
      <c r="E11" s="19"/>
      <c r="F11" s="20"/>
      <c r="G11" s="24">
        <v>11841310</v>
      </c>
      <c r="H11" s="24">
        <v>-2476168</v>
      </c>
      <c r="I11" s="24">
        <v>2252437</v>
      </c>
      <c r="J11" s="20">
        <v>11617579</v>
      </c>
      <c r="K11" s="24">
        <v>-1073089</v>
      </c>
      <c r="L11" s="24">
        <v>3390569</v>
      </c>
      <c r="M11" s="20">
        <v>-2077935</v>
      </c>
      <c r="N11" s="24">
        <v>239545</v>
      </c>
      <c r="O11" s="24">
        <v>-1425631</v>
      </c>
      <c r="P11" s="24">
        <v>-1386900</v>
      </c>
      <c r="Q11" s="20">
        <v>2159922</v>
      </c>
      <c r="R11" s="24">
        <v>-652609</v>
      </c>
      <c r="S11" s="24">
        <v>11069625</v>
      </c>
      <c r="T11" s="20">
        <v>2109246</v>
      </c>
      <c r="U11" s="24">
        <v>-465420</v>
      </c>
      <c r="V11" s="24">
        <v>12713451</v>
      </c>
      <c r="W11" s="24">
        <v>23917966</v>
      </c>
      <c r="X11" s="20"/>
      <c r="Y11" s="24">
        <v>23917966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239360</v>
      </c>
      <c r="H12" s="20">
        <v>4092</v>
      </c>
      <c r="I12" s="20">
        <v>54841</v>
      </c>
      <c r="J12" s="20">
        <v>298293</v>
      </c>
      <c r="K12" s="20">
        <v>19985</v>
      </c>
      <c r="L12" s="20"/>
      <c r="M12" s="20"/>
      <c r="N12" s="20">
        <v>19985</v>
      </c>
      <c r="O12" s="20"/>
      <c r="P12" s="20"/>
      <c r="Q12" s="20"/>
      <c r="R12" s="20"/>
      <c r="S12" s="20">
        <v>-16536</v>
      </c>
      <c r="T12" s="20">
        <v>128766</v>
      </c>
      <c r="U12" s="20"/>
      <c r="V12" s="20">
        <v>112230</v>
      </c>
      <c r="W12" s="20">
        <v>430508</v>
      </c>
      <c r="X12" s="20"/>
      <c r="Y12" s="20">
        <v>430508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78448888</v>
      </c>
      <c r="D13" s="29">
        <f>SUM(D6:D12)</f>
        <v>0</v>
      </c>
      <c r="E13" s="30">
        <f t="shared" si="0"/>
        <v>26163620</v>
      </c>
      <c r="F13" s="31">
        <f t="shared" si="0"/>
        <v>22647671</v>
      </c>
      <c r="G13" s="31">
        <f t="shared" si="0"/>
        <v>71036311</v>
      </c>
      <c r="H13" s="31">
        <f t="shared" si="0"/>
        <v>-1778411</v>
      </c>
      <c r="I13" s="31">
        <f t="shared" si="0"/>
        <v>7053179</v>
      </c>
      <c r="J13" s="31">
        <f t="shared" si="0"/>
        <v>76311079</v>
      </c>
      <c r="K13" s="31">
        <f t="shared" si="0"/>
        <v>6361328</v>
      </c>
      <c r="L13" s="31">
        <f t="shared" si="0"/>
        <v>6960281</v>
      </c>
      <c r="M13" s="31">
        <f t="shared" si="0"/>
        <v>350841</v>
      </c>
      <c r="N13" s="31">
        <f t="shared" si="0"/>
        <v>13672450</v>
      </c>
      <c r="O13" s="31">
        <f t="shared" si="0"/>
        <v>2606503</v>
      </c>
      <c r="P13" s="31">
        <f t="shared" si="0"/>
        <v>6869017</v>
      </c>
      <c r="Q13" s="31">
        <f t="shared" si="0"/>
        <v>7230775</v>
      </c>
      <c r="R13" s="31">
        <f t="shared" si="0"/>
        <v>16706295</v>
      </c>
      <c r="S13" s="31">
        <f t="shared" si="0"/>
        <v>14745989</v>
      </c>
      <c r="T13" s="31">
        <f t="shared" si="0"/>
        <v>1151523</v>
      </c>
      <c r="U13" s="31">
        <f t="shared" si="0"/>
        <v>8606217</v>
      </c>
      <c r="V13" s="31">
        <f t="shared" si="0"/>
        <v>24503729</v>
      </c>
      <c r="W13" s="31">
        <f t="shared" si="0"/>
        <v>131193553</v>
      </c>
      <c r="X13" s="31">
        <f t="shared" si="0"/>
        <v>22647671</v>
      </c>
      <c r="Y13" s="31">
        <f t="shared" si="0"/>
        <v>108545882</v>
      </c>
      <c r="Z13" s="32">
        <f>+IF(X13&lt;&gt;0,+(Y13/X13)*100,0)</f>
        <v>479.280549421616</v>
      </c>
      <c r="AA13" s="33">
        <f>SUM(AA6:AA12)</f>
        <v>22647671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-627677</v>
      </c>
      <c r="D17" s="18"/>
      <c r="E17" s="19">
        <v>2309172</v>
      </c>
      <c r="F17" s="20">
        <v>2479119</v>
      </c>
      <c r="G17" s="24">
        <v>4345000</v>
      </c>
      <c r="H17" s="24">
        <v>-2789691</v>
      </c>
      <c r="I17" s="24"/>
      <c r="J17" s="20">
        <v>1555309</v>
      </c>
      <c r="K17" s="24"/>
      <c r="L17" s="24">
        <v>783364</v>
      </c>
      <c r="M17" s="20"/>
      <c r="N17" s="24">
        <v>783364</v>
      </c>
      <c r="O17" s="24">
        <v>1354228</v>
      </c>
      <c r="P17" s="24"/>
      <c r="Q17" s="20">
        <v>-2579758</v>
      </c>
      <c r="R17" s="24">
        <v>-1225530</v>
      </c>
      <c r="S17" s="24">
        <v>600657</v>
      </c>
      <c r="T17" s="20"/>
      <c r="U17" s="24">
        <v>1759204</v>
      </c>
      <c r="V17" s="24">
        <v>2359861</v>
      </c>
      <c r="W17" s="24">
        <v>3473004</v>
      </c>
      <c r="X17" s="20">
        <v>2479119</v>
      </c>
      <c r="Y17" s="24">
        <v>993885</v>
      </c>
      <c r="Z17" s="25">
        <v>40.090249802449982</v>
      </c>
      <c r="AA17" s="26">
        <v>2479119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-627677</v>
      </c>
      <c r="D25" s="29">
        <f t="shared" ref="D25:Y25" si="1">SUM(D15:D24)</f>
        <v>0</v>
      </c>
      <c r="E25" s="35">
        <f t="shared" si="1"/>
        <v>2309172</v>
      </c>
      <c r="F25" s="36">
        <f t="shared" si="1"/>
        <v>2479119</v>
      </c>
      <c r="G25" s="36">
        <f t="shared" si="1"/>
        <v>4345000</v>
      </c>
      <c r="H25" s="36">
        <f t="shared" si="1"/>
        <v>-2789691</v>
      </c>
      <c r="I25" s="36">
        <f t="shared" si="1"/>
        <v>0</v>
      </c>
      <c r="J25" s="36">
        <f t="shared" si="1"/>
        <v>1555309</v>
      </c>
      <c r="K25" s="36">
        <f t="shared" si="1"/>
        <v>0</v>
      </c>
      <c r="L25" s="36">
        <f t="shared" si="1"/>
        <v>783364</v>
      </c>
      <c r="M25" s="36">
        <f t="shared" si="1"/>
        <v>0</v>
      </c>
      <c r="N25" s="36">
        <f t="shared" si="1"/>
        <v>783364</v>
      </c>
      <c r="O25" s="36">
        <f t="shared" si="1"/>
        <v>1354228</v>
      </c>
      <c r="P25" s="36">
        <f t="shared" si="1"/>
        <v>0</v>
      </c>
      <c r="Q25" s="36">
        <f t="shared" si="1"/>
        <v>-2579758</v>
      </c>
      <c r="R25" s="36">
        <f t="shared" si="1"/>
        <v>-1225530</v>
      </c>
      <c r="S25" s="36">
        <f t="shared" si="1"/>
        <v>600657</v>
      </c>
      <c r="T25" s="36">
        <f t="shared" si="1"/>
        <v>0</v>
      </c>
      <c r="U25" s="36">
        <f t="shared" si="1"/>
        <v>1759204</v>
      </c>
      <c r="V25" s="36">
        <f t="shared" si="1"/>
        <v>2359861</v>
      </c>
      <c r="W25" s="36">
        <f t="shared" si="1"/>
        <v>3473004</v>
      </c>
      <c r="X25" s="36">
        <f t="shared" si="1"/>
        <v>2479119</v>
      </c>
      <c r="Y25" s="36">
        <f t="shared" si="1"/>
        <v>993885</v>
      </c>
      <c r="Z25" s="37">
        <f>+IF(X25&lt;&gt;0,+(Y25/X25)*100,0)</f>
        <v>40.090249802449982</v>
      </c>
      <c r="AA25" s="38">
        <f>SUM(AA15:AA24)</f>
        <v>2479119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77821211</v>
      </c>
      <c r="D26" s="29">
        <f>+D13+D25</f>
        <v>0</v>
      </c>
      <c r="E26" s="30">
        <f t="shared" si="2"/>
        <v>28472792</v>
      </c>
      <c r="F26" s="31">
        <f t="shared" si="2"/>
        <v>25126790</v>
      </c>
      <c r="G26" s="31">
        <f t="shared" si="2"/>
        <v>75381311</v>
      </c>
      <c r="H26" s="31">
        <f t="shared" si="2"/>
        <v>-4568102</v>
      </c>
      <c r="I26" s="31">
        <f t="shared" si="2"/>
        <v>7053179</v>
      </c>
      <c r="J26" s="31">
        <f t="shared" si="2"/>
        <v>77866388</v>
      </c>
      <c r="K26" s="31">
        <f t="shared" si="2"/>
        <v>6361328</v>
      </c>
      <c r="L26" s="31">
        <f t="shared" si="2"/>
        <v>7743645</v>
      </c>
      <c r="M26" s="31">
        <f t="shared" si="2"/>
        <v>350841</v>
      </c>
      <c r="N26" s="31">
        <f t="shared" si="2"/>
        <v>14455814</v>
      </c>
      <c r="O26" s="31">
        <f t="shared" si="2"/>
        <v>3960731</v>
      </c>
      <c r="P26" s="31">
        <f t="shared" si="2"/>
        <v>6869017</v>
      </c>
      <c r="Q26" s="31">
        <f t="shared" si="2"/>
        <v>4651017</v>
      </c>
      <c r="R26" s="31">
        <f t="shared" si="2"/>
        <v>15480765</v>
      </c>
      <c r="S26" s="31">
        <f t="shared" si="2"/>
        <v>15346646</v>
      </c>
      <c r="T26" s="31">
        <f t="shared" si="2"/>
        <v>1151523</v>
      </c>
      <c r="U26" s="31">
        <f t="shared" si="2"/>
        <v>10365421</v>
      </c>
      <c r="V26" s="31">
        <f t="shared" si="2"/>
        <v>26863590</v>
      </c>
      <c r="W26" s="31">
        <f t="shared" si="2"/>
        <v>134666557</v>
      </c>
      <c r="X26" s="31">
        <f t="shared" si="2"/>
        <v>25126790</v>
      </c>
      <c r="Y26" s="31">
        <f t="shared" si="2"/>
        <v>109539767</v>
      </c>
      <c r="Z26" s="32">
        <f>+IF(X26&lt;&gt;0,+(Y26/X26)*100,0)</f>
        <v>435.94811354733338</v>
      </c>
      <c r="AA26" s="33">
        <f>+AA13+AA25</f>
        <v>25126790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416670</v>
      </c>
      <c r="D31" s="18"/>
      <c r="E31" s="19"/>
      <c r="F31" s="20"/>
      <c r="G31" s="20">
        <v>416530</v>
      </c>
      <c r="H31" s="20">
        <v>-8561</v>
      </c>
      <c r="I31" s="20">
        <v>-1214</v>
      </c>
      <c r="J31" s="20">
        <v>406755</v>
      </c>
      <c r="K31" s="20"/>
      <c r="L31" s="20">
        <v>-3102</v>
      </c>
      <c r="M31" s="20">
        <v>-1307</v>
      </c>
      <c r="N31" s="20">
        <v>-4409</v>
      </c>
      <c r="O31" s="20">
        <v>-476425</v>
      </c>
      <c r="P31" s="20">
        <v>-4923</v>
      </c>
      <c r="Q31" s="20">
        <v>-39509</v>
      </c>
      <c r="R31" s="20">
        <v>-520857</v>
      </c>
      <c r="S31" s="20">
        <v>-3380</v>
      </c>
      <c r="T31" s="20">
        <v>-1076</v>
      </c>
      <c r="U31" s="20">
        <v>-12631</v>
      </c>
      <c r="V31" s="20">
        <v>-17087</v>
      </c>
      <c r="W31" s="20">
        <v>-135598</v>
      </c>
      <c r="X31" s="20"/>
      <c r="Y31" s="20">
        <v>-135598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63127471</v>
      </c>
      <c r="D32" s="18"/>
      <c r="E32" s="19">
        <v>-28000000</v>
      </c>
      <c r="F32" s="20">
        <v>-28089996</v>
      </c>
      <c r="G32" s="20">
        <v>70481274</v>
      </c>
      <c r="H32" s="20">
        <v>-11924651</v>
      </c>
      <c r="I32" s="20">
        <v>20119797</v>
      </c>
      <c r="J32" s="20">
        <v>78676420</v>
      </c>
      <c r="K32" s="20">
        <v>-7026777</v>
      </c>
      <c r="L32" s="20">
        <v>49556911</v>
      </c>
      <c r="M32" s="20">
        <v>-12032397</v>
      </c>
      <c r="N32" s="20">
        <v>30497737</v>
      </c>
      <c r="O32" s="20">
        <v>-11671596</v>
      </c>
      <c r="P32" s="20">
        <v>-6508812</v>
      </c>
      <c r="Q32" s="20">
        <v>41737405</v>
      </c>
      <c r="R32" s="20">
        <v>23556997</v>
      </c>
      <c r="S32" s="20">
        <v>85905601</v>
      </c>
      <c r="T32" s="20">
        <v>9626719</v>
      </c>
      <c r="U32" s="20">
        <v>-25478478</v>
      </c>
      <c r="V32" s="20">
        <v>70053842</v>
      </c>
      <c r="W32" s="20">
        <v>202784996</v>
      </c>
      <c r="X32" s="20">
        <v>-28089996</v>
      </c>
      <c r="Y32" s="20">
        <v>230874992</v>
      </c>
      <c r="Z32" s="21">
        <v>-821.9118009130367</v>
      </c>
      <c r="AA32" s="22">
        <v>-28089996</v>
      </c>
    </row>
    <row r="33" spans="1:27" x14ac:dyDescent="0.25">
      <c r="A33" s="23" t="s">
        <v>60</v>
      </c>
      <c r="B33" s="17" t="s">
        <v>32</v>
      </c>
      <c r="C33" s="18">
        <v>3250</v>
      </c>
      <c r="D33" s="18"/>
      <c r="E33" s="19">
        <v>91092</v>
      </c>
      <c r="F33" s="20">
        <v>91092</v>
      </c>
      <c r="G33" s="20">
        <v>-569615</v>
      </c>
      <c r="H33" s="20">
        <v>1634192</v>
      </c>
      <c r="I33" s="20">
        <v>-61327</v>
      </c>
      <c r="J33" s="20">
        <v>1003250</v>
      </c>
      <c r="K33" s="20"/>
      <c r="L33" s="20"/>
      <c r="M33" s="20">
        <v>-1280525</v>
      </c>
      <c r="N33" s="20">
        <v>-1280525</v>
      </c>
      <c r="O33" s="20">
        <v>1000000</v>
      </c>
      <c r="P33" s="20"/>
      <c r="Q33" s="20"/>
      <c r="R33" s="20">
        <v>1000000</v>
      </c>
      <c r="S33" s="20">
        <v>-1740879</v>
      </c>
      <c r="T33" s="20">
        <v>-3081448</v>
      </c>
      <c r="U33" s="20">
        <v>-1352923</v>
      </c>
      <c r="V33" s="20">
        <v>-6175250</v>
      </c>
      <c r="W33" s="20">
        <v>-5452525</v>
      </c>
      <c r="X33" s="20">
        <v>91092</v>
      </c>
      <c r="Y33" s="20">
        <v>-5543617</v>
      </c>
      <c r="Z33" s="21">
        <v>-6085.7342027839986</v>
      </c>
      <c r="AA33" s="22">
        <v>91092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-8008288</v>
      </c>
      <c r="D35" s="18"/>
      <c r="E35" s="19">
        <v>60808536</v>
      </c>
      <c r="F35" s="20">
        <v>60808536</v>
      </c>
      <c r="G35" s="20">
        <v>-6664575</v>
      </c>
      <c r="H35" s="20">
        <v>958984</v>
      </c>
      <c r="I35" s="20">
        <v>1898811</v>
      </c>
      <c r="J35" s="20">
        <v>-3806780</v>
      </c>
      <c r="K35" s="20">
        <v>7504</v>
      </c>
      <c r="L35" s="20">
        <v>2053640</v>
      </c>
      <c r="M35" s="20">
        <v>-2109091</v>
      </c>
      <c r="N35" s="20">
        <v>-47947</v>
      </c>
      <c r="O35" s="20">
        <v>15439</v>
      </c>
      <c r="P35" s="20">
        <v>200285</v>
      </c>
      <c r="Q35" s="20">
        <v>-24286</v>
      </c>
      <c r="R35" s="20">
        <v>191438</v>
      </c>
      <c r="S35" s="20">
        <v>-186620</v>
      </c>
      <c r="T35" s="20">
        <v>28456</v>
      </c>
      <c r="U35" s="20">
        <v>266120</v>
      </c>
      <c r="V35" s="20">
        <v>107956</v>
      </c>
      <c r="W35" s="20">
        <v>-3555333</v>
      </c>
      <c r="X35" s="20">
        <v>60808536</v>
      </c>
      <c r="Y35" s="20">
        <v>-64363869</v>
      </c>
      <c r="Z35" s="21">
        <v>-105.84676631583434</v>
      </c>
      <c r="AA35" s="22">
        <v>60808536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55539103</v>
      </c>
      <c r="D37" s="29">
        <f t="shared" ref="D37:Y37" si="3">SUM(D29:D36)</f>
        <v>0</v>
      </c>
      <c r="E37" s="30">
        <f t="shared" si="3"/>
        <v>32899628</v>
      </c>
      <c r="F37" s="31">
        <f t="shared" si="3"/>
        <v>32809632</v>
      </c>
      <c r="G37" s="31">
        <f t="shared" si="3"/>
        <v>63663614</v>
      </c>
      <c r="H37" s="31">
        <f t="shared" si="3"/>
        <v>-9340036</v>
      </c>
      <c r="I37" s="31">
        <f t="shared" si="3"/>
        <v>21956067</v>
      </c>
      <c r="J37" s="31">
        <f t="shared" si="3"/>
        <v>76279645</v>
      </c>
      <c r="K37" s="31">
        <f t="shared" si="3"/>
        <v>-7019273</v>
      </c>
      <c r="L37" s="31">
        <f t="shared" si="3"/>
        <v>51607449</v>
      </c>
      <c r="M37" s="31">
        <f t="shared" si="3"/>
        <v>-15423320</v>
      </c>
      <c r="N37" s="31">
        <f t="shared" si="3"/>
        <v>29164856</v>
      </c>
      <c r="O37" s="31">
        <f t="shared" si="3"/>
        <v>-11132582</v>
      </c>
      <c r="P37" s="31">
        <f t="shared" si="3"/>
        <v>-6313450</v>
      </c>
      <c r="Q37" s="31">
        <f t="shared" si="3"/>
        <v>41673610</v>
      </c>
      <c r="R37" s="31">
        <f t="shared" si="3"/>
        <v>24227578</v>
      </c>
      <c r="S37" s="31">
        <f t="shared" si="3"/>
        <v>83974722</v>
      </c>
      <c r="T37" s="31">
        <f t="shared" si="3"/>
        <v>6572651</v>
      </c>
      <c r="U37" s="31">
        <f t="shared" si="3"/>
        <v>-26577912</v>
      </c>
      <c r="V37" s="31">
        <f t="shared" si="3"/>
        <v>63969461</v>
      </c>
      <c r="W37" s="31">
        <f t="shared" si="3"/>
        <v>193641540</v>
      </c>
      <c r="X37" s="31">
        <f t="shared" si="3"/>
        <v>32809632</v>
      </c>
      <c r="Y37" s="31">
        <f t="shared" si="3"/>
        <v>160831908</v>
      </c>
      <c r="Z37" s="32">
        <f>+IF(X37&lt;&gt;0,+(Y37/X37)*100,0)</f>
        <v>490.19723232494653</v>
      </c>
      <c r="AA37" s="33">
        <f>SUM(AA29:AA36)</f>
        <v>32809632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55539103</v>
      </c>
      <c r="D44" s="29">
        <f>+D37+D43</f>
        <v>0</v>
      </c>
      <c r="E44" s="30">
        <f t="shared" si="5"/>
        <v>32899628</v>
      </c>
      <c r="F44" s="31">
        <f t="shared" si="5"/>
        <v>32809632</v>
      </c>
      <c r="G44" s="31">
        <f t="shared" si="5"/>
        <v>63663614</v>
      </c>
      <c r="H44" s="31">
        <f t="shared" si="5"/>
        <v>-9340036</v>
      </c>
      <c r="I44" s="31">
        <f t="shared" si="5"/>
        <v>21956067</v>
      </c>
      <c r="J44" s="31">
        <f t="shared" si="5"/>
        <v>76279645</v>
      </c>
      <c r="K44" s="31">
        <f t="shared" si="5"/>
        <v>-7019273</v>
      </c>
      <c r="L44" s="31">
        <f t="shared" si="5"/>
        <v>51607449</v>
      </c>
      <c r="M44" s="31">
        <f t="shared" si="5"/>
        <v>-15423320</v>
      </c>
      <c r="N44" s="31">
        <f t="shared" si="5"/>
        <v>29164856</v>
      </c>
      <c r="O44" s="31">
        <f t="shared" si="5"/>
        <v>-11132582</v>
      </c>
      <c r="P44" s="31">
        <f t="shared" si="5"/>
        <v>-6313450</v>
      </c>
      <c r="Q44" s="31">
        <f t="shared" si="5"/>
        <v>41673610</v>
      </c>
      <c r="R44" s="31">
        <f t="shared" si="5"/>
        <v>24227578</v>
      </c>
      <c r="S44" s="31">
        <f t="shared" si="5"/>
        <v>83974722</v>
      </c>
      <c r="T44" s="31">
        <f t="shared" si="5"/>
        <v>6572651</v>
      </c>
      <c r="U44" s="31">
        <f t="shared" si="5"/>
        <v>-26577912</v>
      </c>
      <c r="V44" s="31">
        <f t="shared" si="5"/>
        <v>63969461</v>
      </c>
      <c r="W44" s="31">
        <f t="shared" si="5"/>
        <v>193641540</v>
      </c>
      <c r="X44" s="31">
        <f t="shared" si="5"/>
        <v>32809632</v>
      </c>
      <c r="Y44" s="31">
        <f t="shared" si="5"/>
        <v>160831908</v>
      </c>
      <c r="Z44" s="32">
        <f>+IF(X44&lt;&gt;0,+(Y44/X44)*100,0)</f>
        <v>490.19723232494653</v>
      </c>
      <c r="AA44" s="33">
        <f>+AA37+AA43</f>
        <v>32809632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22282108</v>
      </c>
      <c r="D45" s="42">
        <f t="shared" si="6"/>
        <v>0</v>
      </c>
      <c r="E45" s="43">
        <f t="shared" si="6"/>
        <v>-4426836</v>
      </c>
      <c r="F45" s="44">
        <f t="shared" si="6"/>
        <v>-7682842</v>
      </c>
      <c r="G45" s="44">
        <f t="shared" si="6"/>
        <v>11717697</v>
      </c>
      <c r="H45" s="44">
        <f t="shared" si="6"/>
        <v>4771934</v>
      </c>
      <c r="I45" s="44">
        <f t="shared" si="6"/>
        <v>-14902888</v>
      </c>
      <c r="J45" s="44">
        <f t="shared" si="6"/>
        <v>1586743</v>
      </c>
      <c r="K45" s="44">
        <f t="shared" si="6"/>
        <v>13380601</v>
      </c>
      <c r="L45" s="44">
        <f t="shared" si="6"/>
        <v>-43863804</v>
      </c>
      <c r="M45" s="44">
        <f t="shared" si="6"/>
        <v>15774161</v>
      </c>
      <c r="N45" s="44">
        <f t="shared" si="6"/>
        <v>-14709042</v>
      </c>
      <c r="O45" s="44">
        <f t="shared" si="6"/>
        <v>15093313</v>
      </c>
      <c r="P45" s="44">
        <f t="shared" si="6"/>
        <v>13182467</v>
      </c>
      <c r="Q45" s="44">
        <f t="shared" si="6"/>
        <v>-37022593</v>
      </c>
      <c r="R45" s="44">
        <f t="shared" si="6"/>
        <v>-8746813</v>
      </c>
      <c r="S45" s="44">
        <f t="shared" si="6"/>
        <v>-68628076</v>
      </c>
      <c r="T45" s="44">
        <f t="shared" si="6"/>
        <v>-5421128</v>
      </c>
      <c r="U45" s="44">
        <f t="shared" si="6"/>
        <v>36943333</v>
      </c>
      <c r="V45" s="44">
        <f t="shared" si="6"/>
        <v>-37105871</v>
      </c>
      <c r="W45" s="44">
        <f t="shared" si="6"/>
        <v>-58974983</v>
      </c>
      <c r="X45" s="44">
        <f t="shared" si="6"/>
        <v>-7682842</v>
      </c>
      <c r="Y45" s="44">
        <f t="shared" si="6"/>
        <v>-51292141</v>
      </c>
      <c r="Z45" s="45">
        <f>+IF(X45&lt;&gt;0,+(Y45/X45)*100,0)</f>
        <v>667.61936533381788</v>
      </c>
      <c r="AA45" s="46">
        <f>+AA26-AA44</f>
        <v>-7682842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-104554539</v>
      </c>
      <c r="D47" s="18"/>
      <c r="E47" s="19">
        <v>-4426836</v>
      </c>
      <c r="F47" s="20">
        <v>-7682842</v>
      </c>
      <c r="G47" s="20">
        <v>-14146991</v>
      </c>
      <c r="H47" s="20">
        <v>8660068</v>
      </c>
      <c r="I47" s="20">
        <v>-74945881</v>
      </c>
      <c r="J47" s="20">
        <v>-80432804</v>
      </c>
      <c r="K47" s="20">
        <v>9180503</v>
      </c>
      <c r="L47" s="20">
        <v>-44938987</v>
      </c>
      <c r="M47" s="20">
        <v>13290527</v>
      </c>
      <c r="N47" s="20">
        <v>-22467957</v>
      </c>
      <c r="O47" s="20">
        <v>10816204</v>
      </c>
      <c r="P47" s="20">
        <v>14930929</v>
      </c>
      <c r="Q47" s="20">
        <v>833124</v>
      </c>
      <c r="R47" s="20">
        <v>26580257</v>
      </c>
      <c r="S47" s="20">
        <v>-71358519</v>
      </c>
      <c r="T47" s="20">
        <v>-7470852</v>
      </c>
      <c r="U47" s="20">
        <v>36811894</v>
      </c>
      <c r="V47" s="20">
        <v>-42017477</v>
      </c>
      <c r="W47" s="20">
        <v>-118337981</v>
      </c>
      <c r="X47" s="20">
        <v>-7682842</v>
      </c>
      <c r="Y47" s="20">
        <v>-110655139</v>
      </c>
      <c r="Z47" s="47">
        <v>1440.2891403988265</v>
      </c>
      <c r="AA47" s="22">
        <v>-7682842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-104554539</v>
      </c>
      <c r="D50" s="50">
        <f t="shared" ref="D50:Y50" si="7">SUM(D47:D49)</f>
        <v>0</v>
      </c>
      <c r="E50" s="51">
        <f t="shared" si="7"/>
        <v>-4426836</v>
      </c>
      <c r="F50" s="52">
        <f t="shared" si="7"/>
        <v>-7682842</v>
      </c>
      <c r="G50" s="52">
        <f t="shared" si="7"/>
        <v>-14146991</v>
      </c>
      <c r="H50" s="52">
        <f t="shared" si="7"/>
        <v>8660068</v>
      </c>
      <c r="I50" s="52">
        <f t="shared" si="7"/>
        <v>-74945881</v>
      </c>
      <c r="J50" s="52">
        <f t="shared" si="7"/>
        <v>-80432804</v>
      </c>
      <c r="K50" s="52">
        <f t="shared" si="7"/>
        <v>9180503</v>
      </c>
      <c r="L50" s="52">
        <f t="shared" si="7"/>
        <v>-44938987</v>
      </c>
      <c r="M50" s="52">
        <f t="shared" si="7"/>
        <v>13290527</v>
      </c>
      <c r="N50" s="52">
        <f t="shared" si="7"/>
        <v>-22467957</v>
      </c>
      <c r="O50" s="52">
        <f t="shared" si="7"/>
        <v>10816204</v>
      </c>
      <c r="P50" s="52">
        <f t="shared" si="7"/>
        <v>14930929</v>
      </c>
      <c r="Q50" s="52">
        <f t="shared" si="7"/>
        <v>833124</v>
      </c>
      <c r="R50" s="52">
        <f t="shared" si="7"/>
        <v>26580257</v>
      </c>
      <c r="S50" s="52">
        <f t="shared" si="7"/>
        <v>-71358519</v>
      </c>
      <c r="T50" s="52">
        <f t="shared" si="7"/>
        <v>-7470852</v>
      </c>
      <c r="U50" s="52">
        <f t="shared" si="7"/>
        <v>36811894</v>
      </c>
      <c r="V50" s="52">
        <f t="shared" si="7"/>
        <v>-42017477</v>
      </c>
      <c r="W50" s="52">
        <f t="shared" si="7"/>
        <v>-118337981</v>
      </c>
      <c r="X50" s="52">
        <f t="shared" si="7"/>
        <v>-7682842</v>
      </c>
      <c r="Y50" s="52">
        <f t="shared" si="7"/>
        <v>-110655139</v>
      </c>
      <c r="Z50" s="53">
        <f>+IF(X50&lt;&gt;0,+(Y50/X50)*100,0)</f>
        <v>1440.2891403988265</v>
      </c>
      <c r="AA50" s="54">
        <f>SUM(AA47:AA49)</f>
        <v>-7682842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18879796</v>
      </c>
      <c r="D17" s="18"/>
      <c r="E17" s="19">
        <v>1478405</v>
      </c>
      <c r="F17" s="20">
        <v>6771825</v>
      </c>
      <c r="G17" s="24"/>
      <c r="H17" s="24"/>
      <c r="I17" s="24"/>
      <c r="J17" s="20"/>
      <c r="K17" s="24">
        <v>1105456</v>
      </c>
      <c r="L17" s="24"/>
      <c r="M17" s="20">
        <v>1012638</v>
      </c>
      <c r="N17" s="24">
        <v>2118094</v>
      </c>
      <c r="O17" s="24"/>
      <c r="P17" s="24">
        <v>513980</v>
      </c>
      <c r="Q17" s="20">
        <v>664722</v>
      </c>
      <c r="R17" s="24">
        <v>1178702</v>
      </c>
      <c r="S17" s="24">
        <v>107923</v>
      </c>
      <c r="T17" s="20"/>
      <c r="U17" s="24">
        <v>506489</v>
      </c>
      <c r="V17" s="24">
        <v>614412</v>
      </c>
      <c r="W17" s="24">
        <v>3911208</v>
      </c>
      <c r="X17" s="20">
        <v>6771825</v>
      </c>
      <c r="Y17" s="24">
        <v>-2860617</v>
      </c>
      <c r="Z17" s="25">
        <v>-42.242925651504578</v>
      </c>
      <c r="AA17" s="26">
        <v>6771825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18879796</v>
      </c>
      <c r="D25" s="29">
        <f t="shared" ref="D25:Y25" si="1">SUM(D15:D24)</f>
        <v>0</v>
      </c>
      <c r="E25" s="35">
        <f t="shared" si="1"/>
        <v>1478405</v>
      </c>
      <c r="F25" s="36">
        <f t="shared" si="1"/>
        <v>6771825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1105456</v>
      </c>
      <c r="L25" s="36">
        <f t="shared" si="1"/>
        <v>0</v>
      </c>
      <c r="M25" s="36">
        <f t="shared" si="1"/>
        <v>1012638</v>
      </c>
      <c r="N25" s="36">
        <f t="shared" si="1"/>
        <v>2118094</v>
      </c>
      <c r="O25" s="36">
        <f t="shared" si="1"/>
        <v>0</v>
      </c>
      <c r="P25" s="36">
        <f t="shared" si="1"/>
        <v>513980</v>
      </c>
      <c r="Q25" s="36">
        <f t="shared" si="1"/>
        <v>664722</v>
      </c>
      <c r="R25" s="36">
        <f t="shared" si="1"/>
        <v>1178702</v>
      </c>
      <c r="S25" s="36">
        <f t="shared" si="1"/>
        <v>107923</v>
      </c>
      <c r="T25" s="36">
        <f t="shared" si="1"/>
        <v>0</v>
      </c>
      <c r="U25" s="36">
        <f t="shared" si="1"/>
        <v>506489</v>
      </c>
      <c r="V25" s="36">
        <f t="shared" si="1"/>
        <v>614412</v>
      </c>
      <c r="W25" s="36">
        <f t="shared" si="1"/>
        <v>3911208</v>
      </c>
      <c r="X25" s="36">
        <f t="shared" si="1"/>
        <v>6771825</v>
      </c>
      <c r="Y25" s="36">
        <f t="shared" si="1"/>
        <v>-2860617</v>
      </c>
      <c r="Z25" s="37">
        <f>+IF(X25&lt;&gt;0,+(Y25/X25)*100,0)</f>
        <v>-42.242925651504578</v>
      </c>
      <c r="AA25" s="38">
        <f>SUM(AA15:AA24)</f>
        <v>6771825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18879796</v>
      </c>
      <c r="D26" s="29">
        <f>+D13+D25</f>
        <v>0</v>
      </c>
      <c r="E26" s="30">
        <f t="shared" si="2"/>
        <v>1478405</v>
      </c>
      <c r="F26" s="31">
        <f t="shared" si="2"/>
        <v>6771825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1105456</v>
      </c>
      <c r="L26" s="31">
        <f t="shared" si="2"/>
        <v>0</v>
      </c>
      <c r="M26" s="31">
        <f t="shared" si="2"/>
        <v>1012638</v>
      </c>
      <c r="N26" s="31">
        <f t="shared" si="2"/>
        <v>2118094</v>
      </c>
      <c r="O26" s="31">
        <f t="shared" si="2"/>
        <v>0</v>
      </c>
      <c r="P26" s="31">
        <f t="shared" si="2"/>
        <v>513980</v>
      </c>
      <c r="Q26" s="31">
        <f t="shared" si="2"/>
        <v>664722</v>
      </c>
      <c r="R26" s="31">
        <f t="shared" si="2"/>
        <v>1178702</v>
      </c>
      <c r="S26" s="31">
        <f t="shared" si="2"/>
        <v>107923</v>
      </c>
      <c r="T26" s="31">
        <f t="shared" si="2"/>
        <v>0</v>
      </c>
      <c r="U26" s="31">
        <f t="shared" si="2"/>
        <v>506489</v>
      </c>
      <c r="V26" s="31">
        <f t="shared" si="2"/>
        <v>614412</v>
      </c>
      <c r="W26" s="31">
        <f t="shared" si="2"/>
        <v>3911208</v>
      </c>
      <c r="X26" s="31">
        <f t="shared" si="2"/>
        <v>6771825</v>
      </c>
      <c r="Y26" s="31">
        <f t="shared" si="2"/>
        <v>-2860617</v>
      </c>
      <c r="Z26" s="32">
        <f>+IF(X26&lt;&gt;0,+(Y26/X26)*100,0)</f>
        <v>-42.242925651504578</v>
      </c>
      <c r="AA26" s="33">
        <f>+AA13+AA25</f>
        <v>6771825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3596884</v>
      </c>
      <c r="D32" s="18"/>
      <c r="E32" s="19">
        <v>12</v>
      </c>
      <c r="F32" s="20">
        <v>6512</v>
      </c>
      <c r="G32" s="20">
        <v>184943</v>
      </c>
      <c r="H32" s="20">
        <v>1921808</v>
      </c>
      <c r="I32" s="20">
        <v>7372346</v>
      </c>
      <c r="J32" s="20">
        <v>9479097</v>
      </c>
      <c r="K32" s="20">
        <v>2254153</v>
      </c>
      <c r="L32" s="20">
        <v>1600618</v>
      </c>
      <c r="M32" s="20">
        <v>9046022</v>
      </c>
      <c r="N32" s="20">
        <v>12900793</v>
      </c>
      <c r="O32" s="20">
        <v>2939964</v>
      </c>
      <c r="P32" s="20">
        <v>-219648</v>
      </c>
      <c r="Q32" s="20">
        <v>3208803</v>
      </c>
      <c r="R32" s="20">
        <v>5929119</v>
      </c>
      <c r="S32" s="20">
        <v>860700</v>
      </c>
      <c r="T32" s="20">
        <v>1632615</v>
      </c>
      <c r="U32" s="20">
        <v>1112812</v>
      </c>
      <c r="V32" s="20">
        <v>3606127</v>
      </c>
      <c r="W32" s="20">
        <v>31915136</v>
      </c>
      <c r="X32" s="20">
        <v>6512</v>
      </c>
      <c r="Y32" s="20">
        <v>31908624</v>
      </c>
      <c r="Z32" s="21">
        <v>489997.29729729734</v>
      </c>
      <c r="AA32" s="22">
        <v>6512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3596884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6512</v>
      </c>
      <c r="G37" s="31">
        <f t="shared" si="3"/>
        <v>184943</v>
      </c>
      <c r="H37" s="31">
        <f t="shared" si="3"/>
        <v>1921808</v>
      </c>
      <c r="I37" s="31">
        <f t="shared" si="3"/>
        <v>7372346</v>
      </c>
      <c r="J37" s="31">
        <f t="shared" si="3"/>
        <v>9479097</v>
      </c>
      <c r="K37" s="31">
        <f t="shared" si="3"/>
        <v>2254153</v>
      </c>
      <c r="L37" s="31">
        <f t="shared" si="3"/>
        <v>1600618</v>
      </c>
      <c r="M37" s="31">
        <f t="shared" si="3"/>
        <v>9046022</v>
      </c>
      <c r="N37" s="31">
        <f t="shared" si="3"/>
        <v>12900793</v>
      </c>
      <c r="O37" s="31">
        <f t="shared" si="3"/>
        <v>2939964</v>
      </c>
      <c r="P37" s="31">
        <f t="shared" si="3"/>
        <v>-219648</v>
      </c>
      <c r="Q37" s="31">
        <f t="shared" si="3"/>
        <v>3208803</v>
      </c>
      <c r="R37" s="31">
        <f t="shared" si="3"/>
        <v>5929119</v>
      </c>
      <c r="S37" s="31">
        <f t="shared" si="3"/>
        <v>860700</v>
      </c>
      <c r="T37" s="31">
        <f t="shared" si="3"/>
        <v>1632615</v>
      </c>
      <c r="U37" s="31">
        <f t="shared" si="3"/>
        <v>1112812</v>
      </c>
      <c r="V37" s="31">
        <f t="shared" si="3"/>
        <v>3606127</v>
      </c>
      <c r="W37" s="31">
        <f t="shared" si="3"/>
        <v>31915136</v>
      </c>
      <c r="X37" s="31">
        <f t="shared" si="3"/>
        <v>6512</v>
      </c>
      <c r="Y37" s="31">
        <f t="shared" si="3"/>
        <v>31908624</v>
      </c>
      <c r="Z37" s="32">
        <f>+IF(X37&lt;&gt;0,+(Y37/X37)*100,0)</f>
        <v>489997.29729729734</v>
      </c>
      <c r="AA37" s="33">
        <f>SUM(AA29:AA36)</f>
        <v>6512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3596884</v>
      </c>
      <c r="D44" s="29">
        <f>+D37+D43</f>
        <v>0</v>
      </c>
      <c r="E44" s="30">
        <f t="shared" si="5"/>
        <v>12</v>
      </c>
      <c r="F44" s="31">
        <f t="shared" si="5"/>
        <v>6512</v>
      </c>
      <c r="G44" s="31">
        <f t="shared" si="5"/>
        <v>184943</v>
      </c>
      <c r="H44" s="31">
        <f t="shared" si="5"/>
        <v>1921808</v>
      </c>
      <c r="I44" s="31">
        <f t="shared" si="5"/>
        <v>7372346</v>
      </c>
      <c r="J44" s="31">
        <f t="shared" si="5"/>
        <v>9479097</v>
      </c>
      <c r="K44" s="31">
        <f t="shared" si="5"/>
        <v>2254153</v>
      </c>
      <c r="L44" s="31">
        <f t="shared" si="5"/>
        <v>1600618</v>
      </c>
      <c r="M44" s="31">
        <f t="shared" si="5"/>
        <v>9046022</v>
      </c>
      <c r="N44" s="31">
        <f t="shared" si="5"/>
        <v>12900793</v>
      </c>
      <c r="O44" s="31">
        <f t="shared" si="5"/>
        <v>2939964</v>
      </c>
      <c r="P44" s="31">
        <f t="shared" si="5"/>
        <v>-219648</v>
      </c>
      <c r="Q44" s="31">
        <f t="shared" si="5"/>
        <v>3208803</v>
      </c>
      <c r="R44" s="31">
        <f t="shared" si="5"/>
        <v>5929119</v>
      </c>
      <c r="S44" s="31">
        <f t="shared" si="5"/>
        <v>860700</v>
      </c>
      <c r="T44" s="31">
        <f t="shared" si="5"/>
        <v>1632615</v>
      </c>
      <c r="U44" s="31">
        <f t="shared" si="5"/>
        <v>1112812</v>
      </c>
      <c r="V44" s="31">
        <f t="shared" si="5"/>
        <v>3606127</v>
      </c>
      <c r="W44" s="31">
        <f t="shared" si="5"/>
        <v>31915136</v>
      </c>
      <c r="X44" s="31">
        <f t="shared" si="5"/>
        <v>6512</v>
      </c>
      <c r="Y44" s="31">
        <f t="shared" si="5"/>
        <v>31908624</v>
      </c>
      <c r="Z44" s="32">
        <f>+IF(X44&lt;&gt;0,+(Y44/X44)*100,0)</f>
        <v>489997.29729729734</v>
      </c>
      <c r="AA44" s="33">
        <f>+AA37+AA43</f>
        <v>6512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15282912</v>
      </c>
      <c r="D45" s="42">
        <f t="shared" si="6"/>
        <v>0</v>
      </c>
      <c r="E45" s="43">
        <f t="shared" si="6"/>
        <v>1478393</v>
      </c>
      <c r="F45" s="44">
        <f t="shared" si="6"/>
        <v>6765313</v>
      </c>
      <c r="G45" s="44">
        <f t="shared" si="6"/>
        <v>-184943</v>
      </c>
      <c r="H45" s="44">
        <f t="shared" si="6"/>
        <v>-1921808</v>
      </c>
      <c r="I45" s="44">
        <f t="shared" si="6"/>
        <v>-7372346</v>
      </c>
      <c r="J45" s="44">
        <f t="shared" si="6"/>
        <v>-9479097</v>
      </c>
      <c r="K45" s="44">
        <f t="shared" si="6"/>
        <v>-1148697</v>
      </c>
      <c r="L45" s="44">
        <f t="shared" si="6"/>
        <v>-1600618</v>
      </c>
      <c r="M45" s="44">
        <f t="shared" si="6"/>
        <v>-8033384</v>
      </c>
      <c r="N45" s="44">
        <f t="shared" si="6"/>
        <v>-10782699</v>
      </c>
      <c r="O45" s="44">
        <f t="shared" si="6"/>
        <v>-2939964</v>
      </c>
      <c r="P45" s="44">
        <f t="shared" si="6"/>
        <v>733628</v>
      </c>
      <c r="Q45" s="44">
        <f t="shared" si="6"/>
        <v>-2544081</v>
      </c>
      <c r="R45" s="44">
        <f t="shared" si="6"/>
        <v>-4750417</v>
      </c>
      <c r="S45" s="44">
        <f t="shared" si="6"/>
        <v>-752777</v>
      </c>
      <c r="T45" s="44">
        <f t="shared" si="6"/>
        <v>-1632615</v>
      </c>
      <c r="U45" s="44">
        <f t="shared" si="6"/>
        <v>-606323</v>
      </c>
      <c r="V45" s="44">
        <f t="shared" si="6"/>
        <v>-2991715</v>
      </c>
      <c r="W45" s="44">
        <f t="shared" si="6"/>
        <v>-28003928</v>
      </c>
      <c r="X45" s="44">
        <f t="shared" si="6"/>
        <v>6765313</v>
      </c>
      <c r="Y45" s="44">
        <f t="shared" si="6"/>
        <v>-34769241</v>
      </c>
      <c r="Z45" s="45">
        <f>+IF(X45&lt;&gt;0,+(Y45/X45)*100,0)</f>
        <v>-513.93395989217345</v>
      </c>
      <c r="AA45" s="46">
        <f>+AA26-AA44</f>
        <v>6765313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-1081659466</v>
      </c>
      <c r="D6" s="18"/>
      <c r="E6" s="19">
        <v>-830340</v>
      </c>
      <c r="F6" s="20">
        <v>-830340</v>
      </c>
      <c r="G6" s="20">
        <v>6431483</v>
      </c>
      <c r="H6" s="20">
        <v>-733027</v>
      </c>
      <c r="I6" s="20">
        <v>-295041</v>
      </c>
      <c r="J6" s="20">
        <v>5403415</v>
      </c>
      <c r="K6" s="20">
        <v>-150</v>
      </c>
      <c r="L6" s="20">
        <v>-3983769</v>
      </c>
      <c r="M6" s="20">
        <v>59035</v>
      </c>
      <c r="N6" s="20">
        <v>-3924884</v>
      </c>
      <c r="O6" s="20">
        <v>-1074899</v>
      </c>
      <c r="P6" s="20">
        <v>-807035</v>
      </c>
      <c r="Q6" s="20">
        <v>-2813067</v>
      </c>
      <c r="R6" s="20">
        <v>-4695001</v>
      </c>
      <c r="S6" s="20">
        <v>-706150</v>
      </c>
      <c r="T6" s="20">
        <v>-1995693</v>
      </c>
      <c r="U6" s="20">
        <v>2557082</v>
      </c>
      <c r="V6" s="20">
        <v>-144761</v>
      </c>
      <c r="W6" s="20">
        <v>-3361231</v>
      </c>
      <c r="X6" s="20">
        <v>-830340</v>
      </c>
      <c r="Y6" s="20">
        <v>-2530891</v>
      </c>
      <c r="Z6" s="21">
        <v>304.80176795047811</v>
      </c>
      <c r="AA6" s="22">
        <v>-830340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12156</v>
      </c>
      <c r="F7" s="20">
        <v>12156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12156</v>
      </c>
      <c r="Y7" s="20">
        <v>-12156</v>
      </c>
      <c r="Z7" s="21">
        <v>-100</v>
      </c>
      <c r="AA7" s="22">
        <v>12156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32683306</v>
      </c>
      <c r="D11" s="18"/>
      <c r="E11" s="19"/>
      <c r="F11" s="20"/>
      <c r="G11" s="24">
        <v>2415</v>
      </c>
      <c r="H11" s="24"/>
      <c r="I11" s="24"/>
      <c r="J11" s="20">
        <v>2415</v>
      </c>
      <c r="K11" s="24"/>
      <c r="L11" s="24">
        <v>519251</v>
      </c>
      <c r="M11" s="20">
        <v>644474</v>
      </c>
      <c r="N11" s="24">
        <v>1163725</v>
      </c>
      <c r="O11" s="24">
        <v>140204</v>
      </c>
      <c r="P11" s="24">
        <v>98972</v>
      </c>
      <c r="Q11" s="20">
        <v>366172</v>
      </c>
      <c r="R11" s="24">
        <v>605348</v>
      </c>
      <c r="S11" s="24">
        <v>92107</v>
      </c>
      <c r="T11" s="20">
        <v>252783</v>
      </c>
      <c r="U11" s="24">
        <v>602399</v>
      </c>
      <c r="V11" s="24">
        <v>947289</v>
      </c>
      <c r="W11" s="24">
        <v>2718777</v>
      </c>
      <c r="X11" s="20"/>
      <c r="Y11" s="24">
        <v>2718777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-1048976160</v>
      </c>
      <c r="D13" s="29">
        <f>SUM(D6:D12)</f>
        <v>0</v>
      </c>
      <c r="E13" s="30">
        <f t="shared" si="0"/>
        <v>-818184</v>
      </c>
      <c r="F13" s="31">
        <f t="shared" si="0"/>
        <v>-818184</v>
      </c>
      <c r="G13" s="31">
        <f t="shared" si="0"/>
        <v>6433898</v>
      </c>
      <c r="H13" s="31">
        <f t="shared" si="0"/>
        <v>-733027</v>
      </c>
      <c r="I13" s="31">
        <f t="shared" si="0"/>
        <v>-295041</v>
      </c>
      <c r="J13" s="31">
        <f t="shared" si="0"/>
        <v>5405830</v>
      </c>
      <c r="K13" s="31">
        <f t="shared" si="0"/>
        <v>-150</v>
      </c>
      <c r="L13" s="31">
        <f t="shared" si="0"/>
        <v>-3464518</v>
      </c>
      <c r="M13" s="31">
        <f t="shared" si="0"/>
        <v>703509</v>
      </c>
      <c r="N13" s="31">
        <f t="shared" si="0"/>
        <v>-2761159</v>
      </c>
      <c r="O13" s="31">
        <f t="shared" si="0"/>
        <v>-934695</v>
      </c>
      <c r="P13" s="31">
        <f t="shared" si="0"/>
        <v>-708063</v>
      </c>
      <c r="Q13" s="31">
        <f t="shared" si="0"/>
        <v>-2446895</v>
      </c>
      <c r="R13" s="31">
        <f t="shared" si="0"/>
        <v>-4089653</v>
      </c>
      <c r="S13" s="31">
        <f t="shared" si="0"/>
        <v>-614043</v>
      </c>
      <c r="T13" s="31">
        <f t="shared" si="0"/>
        <v>-1742910</v>
      </c>
      <c r="U13" s="31">
        <f t="shared" si="0"/>
        <v>3159481</v>
      </c>
      <c r="V13" s="31">
        <f t="shared" si="0"/>
        <v>802528</v>
      </c>
      <c r="W13" s="31">
        <f t="shared" si="0"/>
        <v>-642454</v>
      </c>
      <c r="X13" s="31">
        <f t="shared" si="0"/>
        <v>-818184</v>
      </c>
      <c r="Y13" s="31">
        <f t="shared" si="0"/>
        <v>175730</v>
      </c>
      <c r="Z13" s="32">
        <f>+IF(X13&lt;&gt;0,+(Y13/X13)*100,0)</f>
        <v>-21.47805383630088</v>
      </c>
      <c r="AA13" s="33">
        <f>SUM(AA6:AA12)</f>
        <v>-818184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344092107</v>
      </c>
      <c r="D17" s="18"/>
      <c r="E17" s="19">
        <v>-7000</v>
      </c>
      <c r="F17" s="20">
        <v>-7000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-7000</v>
      </c>
      <c r="Y17" s="24">
        <v>7000</v>
      </c>
      <c r="Z17" s="25">
        <v>-100</v>
      </c>
      <c r="AA17" s="26">
        <v>-7000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344092107</v>
      </c>
      <c r="D25" s="29">
        <f t="shared" ref="D25:Y25" si="1">SUM(D15:D24)</f>
        <v>0</v>
      </c>
      <c r="E25" s="35">
        <f t="shared" si="1"/>
        <v>-7000</v>
      </c>
      <c r="F25" s="36">
        <f t="shared" si="1"/>
        <v>-7000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-7000</v>
      </c>
      <c r="Y25" s="36">
        <f t="shared" si="1"/>
        <v>7000</v>
      </c>
      <c r="Z25" s="37">
        <f>+IF(X25&lt;&gt;0,+(Y25/X25)*100,0)</f>
        <v>-100</v>
      </c>
      <c r="AA25" s="38">
        <f>SUM(AA15:AA24)</f>
        <v>-7000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-704884053</v>
      </c>
      <c r="D26" s="29">
        <f>+D13+D25</f>
        <v>0</v>
      </c>
      <c r="E26" s="30">
        <f t="shared" si="2"/>
        <v>-825184</v>
      </c>
      <c r="F26" s="31">
        <f t="shared" si="2"/>
        <v>-825184</v>
      </c>
      <c r="G26" s="31">
        <f t="shared" si="2"/>
        <v>6433898</v>
      </c>
      <c r="H26" s="31">
        <f t="shared" si="2"/>
        <v>-733027</v>
      </c>
      <c r="I26" s="31">
        <f t="shared" si="2"/>
        <v>-295041</v>
      </c>
      <c r="J26" s="31">
        <f t="shared" si="2"/>
        <v>5405830</v>
      </c>
      <c r="K26" s="31">
        <f t="shared" si="2"/>
        <v>-150</v>
      </c>
      <c r="L26" s="31">
        <f t="shared" si="2"/>
        <v>-3464518</v>
      </c>
      <c r="M26" s="31">
        <f t="shared" si="2"/>
        <v>703509</v>
      </c>
      <c r="N26" s="31">
        <f t="shared" si="2"/>
        <v>-2761159</v>
      </c>
      <c r="O26" s="31">
        <f t="shared" si="2"/>
        <v>-934695</v>
      </c>
      <c r="P26" s="31">
        <f t="shared" si="2"/>
        <v>-708063</v>
      </c>
      <c r="Q26" s="31">
        <f t="shared" si="2"/>
        <v>-2446895</v>
      </c>
      <c r="R26" s="31">
        <f t="shared" si="2"/>
        <v>-4089653</v>
      </c>
      <c r="S26" s="31">
        <f t="shared" si="2"/>
        <v>-614043</v>
      </c>
      <c r="T26" s="31">
        <f t="shared" si="2"/>
        <v>-1742910</v>
      </c>
      <c r="U26" s="31">
        <f t="shared" si="2"/>
        <v>3159481</v>
      </c>
      <c r="V26" s="31">
        <f t="shared" si="2"/>
        <v>802528</v>
      </c>
      <c r="W26" s="31">
        <f t="shared" si="2"/>
        <v>-642454</v>
      </c>
      <c r="X26" s="31">
        <f t="shared" si="2"/>
        <v>-825184</v>
      </c>
      <c r="Y26" s="31">
        <f t="shared" si="2"/>
        <v>182730</v>
      </c>
      <c r="Z26" s="32">
        <f>+IF(X26&lt;&gt;0,+(Y26/X26)*100,0)</f>
        <v>-22.14415209213945</v>
      </c>
      <c r="AA26" s="33">
        <f>+AA13+AA25</f>
        <v>-825184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2569547</v>
      </c>
      <c r="F32" s="20">
        <v>1898470</v>
      </c>
      <c r="G32" s="20"/>
      <c r="H32" s="20"/>
      <c r="I32" s="20"/>
      <c r="J32" s="20"/>
      <c r="K32" s="20"/>
      <c r="L32" s="20"/>
      <c r="M32" s="20"/>
      <c r="N32" s="20"/>
      <c r="O32" s="20"/>
      <c r="P32" s="20">
        <v>5748</v>
      </c>
      <c r="Q32" s="20">
        <v>-5748</v>
      </c>
      <c r="R32" s="20"/>
      <c r="S32" s="20"/>
      <c r="T32" s="20"/>
      <c r="U32" s="20"/>
      <c r="V32" s="20"/>
      <c r="W32" s="20"/>
      <c r="X32" s="20">
        <v>1898470</v>
      </c>
      <c r="Y32" s="20">
        <v>-1898470</v>
      </c>
      <c r="Z32" s="21">
        <v>-100</v>
      </c>
      <c r="AA32" s="22">
        <v>1898470</v>
      </c>
    </row>
    <row r="33" spans="1:27" x14ac:dyDescent="0.25">
      <c r="A33" s="23" t="s">
        <v>60</v>
      </c>
      <c r="B33" s="17" t="s">
        <v>32</v>
      </c>
      <c r="C33" s="18">
        <v>-61359540</v>
      </c>
      <c r="D33" s="18"/>
      <c r="E33" s="19">
        <v>879672</v>
      </c>
      <c r="F33" s="20">
        <v>879672</v>
      </c>
      <c r="G33" s="20">
        <v>6450000</v>
      </c>
      <c r="H33" s="20">
        <v>-730477</v>
      </c>
      <c r="I33" s="20"/>
      <c r="J33" s="20">
        <v>5719523</v>
      </c>
      <c r="K33" s="20"/>
      <c r="L33" s="20">
        <v>-3980918</v>
      </c>
      <c r="M33" s="20">
        <v>59035</v>
      </c>
      <c r="N33" s="20">
        <v>-3921883</v>
      </c>
      <c r="O33" s="20">
        <v>-1074899</v>
      </c>
      <c r="P33" s="20">
        <v>-753035</v>
      </c>
      <c r="Q33" s="20">
        <v>-2807319</v>
      </c>
      <c r="R33" s="20">
        <v>-4635253</v>
      </c>
      <c r="S33" s="20">
        <v>-706150</v>
      </c>
      <c r="T33" s="20">
        <v>-1813167</v>
      </c>
      <c r="U33" s="20">
        <v>4309527</v>
      </c>
      <c r="V33" s="20">
        <v>1790210</v>
      </c>
      <c r="W33" s="20">
        <v>-1047403</v>
      </c>
      <c r="X33" s="20">
        <v>879672</v>
      </c>
      <c r="Y33" s="20">
        <v>-1927075</v>
      </c>
      <c r="Z33" s="21">
        <v>-219.06744786693224</v>
      </c>
      <c r="AA33" s="22">
        <v>879672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-61359540</v>
      </c>
      <c r="D37" s="29">
        <f t="shared" ref="D37:Y37" si="3">SUM(D29:D36)</f>
        <v>0</v>
      </c>
      <c r="E37" s="30">
        <f t="shared" si="3"/>
        <v>3449219</v>
      </c>
      <c r="F37" s="31">
        <f t="shared" si="3"/>
        <v>2778142</v>
      </c>
      <c r="G37" s="31">
        <f t="shared" si="3"/>
        <v>6450000</v>
      </c>
      <c r="H37" s="31">
        <f t="shared" si="3"/>
        <v>-730477</v>
      </c>
      <c r="I37" s="31">
        <f t="shared" si="3"/>
        <v>0</v>
      </c>
      <c r="J37" s="31">
        <f t="shared" si="3"/>
        <v>5719523</v>
      </c>
      <c r="K37" s="31">
        <f t="shared" si="3"/>
        <v>0</v>
      </c>
      <c r="L37" s="31">
        <f t="shared" si="3"/>
        <v>-3980918</v>
      </c>
      <c r="M37" s="31">
        <f t="shared" si="3"/>
        <v>59035</v>
      </c>
      <c r="N37" s="31">
        <f t="shared" si="3"/>
        <v>-3921883</v>
      </c>
      <c r="O37" s="31">
        <f t="shared" si="3"/>
        <v>-1074899</v>
      </c>
      <c r="P37" s="31">
        <f t="shared" si="3"/>
        <v>-747287</v>
      </c>
      <c r="Q37" s="31">
        <f t="shared" si="3"/>
        <v>-2813067</v>
      </c>
      <c r="R37" s="31">
        <f t="shared" si="3"/>
        <v>-4635253</v>
      </c>
      <c r="S37" s="31">
        <f t="shared" si="3"/>
        <v>-706150</v>
      </c>
      <c r="T37" s="31">
        <f t="shared" si="3"/>
        <v>-1813167</v>
      </c>
      <c r="U37" s="31">
        <f t="shared" si="3"/>
        <v>4309527</v>
      </c>
      <c r="V37" s="31">
        <f t="shared" si="3"/>
        <v>1790210</v>
      </c>
      <c r="W37" s="31">
        <f t="shared" si="3"/>
        <v>-1047403</v>
      </c>
      <c r="X37" s="31">
        <f t="shared" si="3"/>
        <v>2778142</v>
      </c>
      <c r="Y37" s="31">
        <f t="shared" si="3"/>
        <v>-3825545</v>
      </c>
      <c r="Z37" s="32">
        <f>+IF(X37&lt;&gt;0,+(Y37/X37)*100,0)</f>
        <v>-137.70156457085346</v>
      </c>
      <c r="AA37" s="33">
        <f>SUM(AA29:AA36)</f>
        <v>2778142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-61359540</v>
      </c>
      <c r="D44" s="29">
        <f>+D37+D43</f>
        <v>0</v>
      </c>
      <c r="E44" s="30">
        <f t="shared" si="5"/>
        <v>3449219</v>
      </c>
      <c r="F44" s="31">
        <f t="shared" si="5"/>
        <v>2778142</v>
      </c>
      <c r="G44" s="31">
        <f t="shared" si="5"/>
        <v>6450000</v>
      </c>
      <c r="H44" s="31">
        <f t="shared" si="5"/>
        <v>-730477</v>
      </c>
      <c r="I44" s="31">
        <f t="shared" si="5"/>
        <v>0</v>
      </c>
      <c r="J44" s="31">
        <f t="shared" si="5"/>
        <v>5719523</v>
      </c>
      <c r="K44" s="31">
        <f t="shared" si="5"/>
        <v>0</v>
      </c>
      <c r="L44" s="31">
        <f t="shared" si="5"/>
        <v>-3980918</v>
      </c>
      <c r="M44" s="31">
        <f t="shared" si="5"/>
        <v>59035</v>
      </c>
      <c r="N44" s="31">
        <f t="shared" si="5"/>
        <v>-3921883</v>
      </c>
      <c r="O44" s="31">
        <f t="shared" si="5"/>
        <v>-1074899</v>
      </c>
      <c r="P44" s="31">
        <f t="shared" si="5"/>
        <v>-747287</v>
      </c>
      <c r="Q44" s="31">
        <f t="shared" si="5"/>
        <v>-2813067</v>
      </c>
      <c r="R44" s="31">
        <f t="shared" si="5"/>
        <v>-4635253</v>
      </c>
      <c r="S44" s="31">
        <f t="shared" si="5"/>
        <v>-706150</v>
      </c>
      <c r="T44" s="31">
        <f t="shared" si="5"/>
        <v>-1813167</v>
      </c>
      <c r="U44" s="31">
        <f t="shared" si="5"/>
        <v>4309527</v>
      </c>
      <c r="V44" s="31">
        <f t="shared" si="5"/>
        <v>1790210</v>
      </c>
      <c r="W44" s="31">
        <f t="shared" si="5"/>
        <v>-1047403</v>
      </c>
      <c r="X44" s="31">
        <f t="shared" si="5"/>
        <v>2778142</v>
      </c>
      <c r="Y44" s="31">
        <f t="shared" si="5"/>
        <v>-3825545</v>
      </c>
      <c r="Z44" s="32">
        <f>+IF(X44&lt;&gt;0,+(Y44/X44)*100,0)</f>
        <v>-137.70156457085346</v>
      </c>
      <c r="AA44" s="33">
        <f>+AA37+AA43</f>
        <v>2778142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-643524513</v>
      </c>
      <c r="D45" s="42">
        <f t="shared" si="6"/>
        <v>0</v>
      </c>
      <c r="E45" s="43">
        <f t="shared" si="6"/>
        <v>-4274403</v>
      </c>
      <c r="F45" s="44">
        <f t="shared" si="6"/>
        <v>-3603326</v>
      </c>
      <c r="G45" s="44">
        <f t="shared" si="6"/>
        <v>-16102</v>
      </c>
      <c r="H45" s="44">
        <f t="shared" si="6"/>
        <v>-2550</v>
      </c>
      <c r="I45" s="44">
        <f t="shared" si="6"/>
        <v>-295041</v>
      </c>
      <c r="J45" s="44">
        <f t="shared" si="6"/>
        <v>-313693</v>
      </c>
      <c r="K45" s="44">
        <f t="shared" si="6"/>
        <v>-150</v>
      </c>
      <c r="L45" s="44">
        <f t="shared" si="6"/>
        <v>516400</v>
      </c>
      <c r="M45" s="44">
        <f t="shared" si="6"/>
        <v>644474</v>
      </c>
      <c r="N45" s="44">
        <f t="shared" si="6"/>
        <v>1160724</v>
      </c>
      <c r="O45" s="44">
        <f t="shared" si="6"/>
        <v>140204</v>
      </c>
      <c r="P45" s="44">
        <f t="shared" si="6"/>
        <v>39224</v>
      </c>
      <c r="Q45" s="44">
        <f t="shared" si="6"/>
        <v>366172</v>
      </c>
      <c r="R45" s="44">
        <f t="shared" si="6"/>
        <v>545600</v>
      </c>
      <c r="S45" s="44">
        <f t="shared" si="6"/>
        <v>92107</v>
      </c>
      <c r="T45" s="44">
        <f t="shared" si="6"/>
        <v>70257</v>
      </c>
      <c r="U45" s="44">
        <f t="shared" si="6"/>
        <v>-1150046</v>
      </c>
      <c r="V45" s="44">
        <f t="shared" si="6"/>
        <v>-987682</v>
      </c>
      <c r="W45" s="44">
        <f t="shared" si="6"/>
        <v>404949</v>
      </c>
      <c r="X45" s="44">
        <f t="shared" si="6"/>
        <v>-3603326</v>
      </c>
      <c r="Y45" s="44">
        <f t="shared" si="6"/>
        <v>4008275</v>
      </c>
      <c r="Z45" s="45">
        <f>+IF(X45&lt;&gt;0,+(Y45/X45)*100,0)</f>
        <v>-111.23820048477435</v>
      </c>
      <c r="AA45" s="46">
        <f>+AA26-AA44</f>
        <v>-3603326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-4274403</v>
      </c>
      <c r="F47" s="20">
        <v>35527399</v>
      </c>
      <c r="G47" s="20">
        <v>-189020</v>
      </c>
      <c r="H47" s="20">
        <v>-132535</v>
      </c>
      <c r="I47" s="20">
        <v>-426328</v>
      </c>
      <c r="J47" s="20">
        <v>-747883</v>
      </c>
      <c r="K47" s="20">
        <v>-131547</v>
      </c>
      <c r="L47" s="20">
        <v>384895</v>
      </c>
      <c r="M47" s="20">
        <v>508333</v>
      </c>
      <c r="N47" s="20">
        <v>761681</v>
      </c>
      <c r="O47" s="20">
        <v>9063</v>
      </c>
      <c r="P47" s="20"/>
      <c r="Q47" s="20">
        <v>235030</v>
      </c>
      <c r="R47" s="20">
        <v>244093</v>
      </c>
      <c r="S47" s="20">
        <v>-157498</v>
      </c>
      <c r="T47" s="20">
        <v>-56845</v>
      </c>
      <c r="U47" s="20"/>
      <c r="V47" s="20">
        <v>-214343</v>
      </c>
      <c r="W47" s="20">
        <v>43548</v>
      </c>
      <c r="X47" s="20">
        <v>35527399</v>
      </c>
      <c r="Y47" s="20">
        <v>-35483851</v>
      </c>
      <c r="Z47" s="47">
        <v>-99.877424181826541</v>
      </c>
      <c r="AA47" s="22">
        <v>35527399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-4274403</v>
      </c>
      <c r="F50" s="52">
        <f t="shared" si="7"/>
        <v>35527399</v>
      </c>
      <c r="G50" s="52">
        <f t="shared" si="7"/>
        <v>-189020</v>
      </c>
      <c r="H50" s="52">
        <f t="shared" si="7"/>
        <v>-132535</v>
      </c>
      <c r="I50" s="52">
        <f t="shared" si="7"/>
        <v>-426328</v>
      </c>
      <c r="J50" s="52">
        <f t="shared" si="7"/>
        <v>-747883</v>
      </c>
      <c r="K50" s="52">
        <f t="shared" si="7"/>
        <v>-131547</v>
      </c>
      <c r="L50" s="52">
        <f t="shared" si="7"/>
        <v>384895</v>
      </c>
      <c r="M50" s="52">
        <f t="shared" si="7"/>
        <v>508333</v>
      </c>
      <c r="N50" s="52">
        <f t="shared" si="7"/>
        <v>761681</v>
      </c>
      <c r="O50" s="52">
        <f t="shared" si="7"/>
        <v>9063</v>
      </c>
      <c r="P50" s="52">
        <f t="shared" si="7"/>
        <v>0</v>
      </c>
      <c r="Q50" s="52">
        <f t="shared" si="7"/>
        <v>235030</v>
      </c>
      <c r="R50" s="52">
        <f t="shared" si="7"/>
        <v>244093</v>
      </c>
      <c r="S50" s="52">
        <f t="shared" si="7"/>
        <v>-157498</v>
      </c>
      <c r="T50" s="52">
        <f t="shared" si="7"/>
        <v>-56845</v>
      </c>
      <c r="U50" s="52">
        <f t="shared" si="7"/>
        <v>0</v>
      </c>
      <c r="V50" s="52">
        <f t="shared" si="7"/>
        <v>-214343</v>
      </c>
      <c r="W50" s="52">
        <f t="shared" si="7"/>
        <v>43548</v>
      </c>
      <c r="X50" s="52">
        <f t="shared" si="7"/>
        <v>35527399</v>
      </c>
      <c r="Y50" s="52">
        <f t="shared" si="7"/>
        <v>-35483851</v>
      </c>
      <c r="Z50" s="53">
        <f>+IF(X50&lt;&gt;0,+(Y50/X50)*100,0)</f>
        <v>-99.877424181826541</v>
      </c>
      <c r="AA50" s="54">
        <f>SUM(AA47:AA49)</f>
        <v>35527399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22248365</v>
      </c>
      <c r="F6" s="20">
        <v>5853088</v>
      </c>
      <c r="G6" s="20">
        <v>-2000000</v>
      </c>
      <c r="H6" s="20"/>
      <c r="I6" s="20"/>
      <c r="J6" s="20">
        <v>-2000000</v>
      </c>
      <c r="K6" s="20"/>
      <c r="L6" s="20">
        <v>3500000</v>
      </c>
      <c r="M6" s="20"/>
      <c r="N6" s="20">
        <v>3500000</v>
      </c>
      <c r="O6" s="20"/>
      <c r="P6" s="20">
        <v>5759000</v>
      </c>
      <c r="Q6" s="20">
        <v>6400000</v>
      </c>
      <c r="R6" s="20">
        <v>12159000</v>
      </c>
      <c r="S6" s="20">
        <v>5248</v>
      </c>
      <c r="T6" s="20"/>
      <c r="U6" s="20"/>
      <c r="V6" s="20">
        <v>5248</v>
      </c>
      <c r="W6" s="20">
        <v>13664248</v>
      </c>
      <c r="X6" s="20">
        <v>5853108</v>
      </c>
      <c r="Y6" s="20">
        <v>7811140</v>
      </c>
      <c r="Z6" s="21">
        <v>133.45285957477634</v>
      </c>
      <c r="AA6" s="22">
        <v>5853088</v>
      </c>
    </row>
    <row r="7" spans="1:27" x14ac:dyDescent="0.25">
      <c r="A7" s="23" t="s">
        <v>35</v>
      </c>
      <c r="B7" s="17" t="s">
        <v>32</v>
      </c>
      <c r="C7" s="18">
        <v>5388127</v>
      </c>
      <c r="D7" s="18"/>
      <c r="E7" s="19">
        <v>20099604</v>
      </c>
      <c r="F7" s="20">
        <v>24127065</v>
      </c>
      <c r="G7" s="20">
        <v>226548292</v>
      </c>
      <c r="H7" s="20">
        <v>324240</v>
      </c>
      <c r="I7" s="20">
        <v>146532</v>
      </c>
      <c r="J7" s="20">
        <v>227019064</v>
      </c>
      <c r="K7" s="20">
        <v>215272</v>
      </c>
      <c r="L7" s="20">
        <v>277132</v>
      </c>
      <c r="M7" s="20"/>
      <c r="N7" s="20">
        <v>492404</v>
      </c>
      <c r="O7" s="20">
        <v>189088</v>
      </c>
      <c r="P7" s="20">
        <v>112058</v>
      </c>
      <c r="Q7" s="20">
        <v>-59954588</v>
      </c>
      <c r="R7" s="20">
        <v>-59653442</v>
      </c>
      <c r="S7" s="20">
        <v>-9890</v>
      </c>
      <c r="T7" s="20">
        <v>-21607</v>
      </c>
      <c r="U7" s="20">
        <v>-966703</v>
      </c>
      <c r="V7" s="20">
        <v>-998200</v>
      </c>
      <c r="W7" s="20">
        <v>166859826</v>
      </c>
      <c r="X7" s="20">
        <v>24127068</v>
      </c>
      <c r="Y7" s="20">
        <v>142732758</v>
      </c>
      <c r="Z7" s="21">
        <v>591.58766411235706</v>
      </c>
      <c r="AA7" s="22">
        <v>24127065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-532317</v>
      </c>
      <c r="D10" s="18"/>
      <c r="E10" s="19">
        <v>-305000</v>
      </c>
      <c r="F10" s="20">
        <v>-305000</v>
      </c>
      <c r="G10" s="20"/>
      <c r="H10" s="20"/>
      <c r="I10" s="20"/>
      <c r="J10" s="20"/>
      <c r="K10" s="20">
        <v>-32721</v>
      </c>
      <c r="L10" s="20"/>
      <c r="M10" s="20">
        <v>-41397</v>
      </c>
      <c r="N10" s="20">
        <v>-74118</v>
      </c>
      <c r="O10" s="20">
        <v>-917</v>
      </c>
      <c r="P10" s="20"/>
      <c r="Q10" s="20"/>
      <c r="R10" s="20">
        <v>-917</v>
      </c>
      <c r="S10" s="20"/>
      <c r="T10" s="20">
        <v>-64793</v>
      </c>
      <c r="U10" s="20">
        <v>-1829</v>
      </c>
      <c r="V10" s="20">
        <v>-66622</v>
      </c>
      <c r="W10" s="20">
        <v>-141657</v>
      </c>
      <c r="X10" s="20">
        <v>-304992</v>
      </c>
      <c r="Y10" s="20">
        <v>163335</v>
      </c>
      <c r="Z10" s="21">
        <v>-53.55386370790054</v>
      </c>
      <c r="AA10" s="22">
        <v>-305000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17845059</v>
      </c>
      <c r="F11" s="20">
        <v>17294109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17294112</v>
      </c>
      <c r="Y11" s="24">
        <v>-17294112</v>
      </c>
      <c r="Z11" s="25">
        <v>-100</v>
      </c>
      <c r="AA11" s="26">
        <v>17294109</v>
      </c>
    </row>
    <row r="12" spans="1:27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4850848</v>
      </c>
      <c r="D13" s="29">
        <f>SUM(D6:D12)</f>
        <v>0</v>
      </c>
      <c r="E13" s="30">
        <f t="shared" si="0"/>
        <v>59888028</v>
      </c>
      <c r="F13" s="31">
        <f t="shared" si="0"/>
        <v>46969262</v>
      </c>
      <c r="G13" s="31">
        <f t="shared" si="0"/>
        <v>224548292</v>
      </c>
      <c r="H13" s="31">
        <f t="shared" si="0"/>
        <v>324240</v>
      </c>
      <c r="I13" s="31">
        <f t="shared" si="0"/>
        <v>146532</v>
      </c>
      <c r="J13" s="31">
        <f t="shared" si="0"/>
        <v>225019064</v>
      </c>
      <c r="K13" s="31">
        <f t="shared" si="0"/>
        <v>182551</v>
      </c>
      <c r="L13" s="31">
        <f t="shared" si="0"/>
        <v>3777132</v>
      </c>
      <c r="M13" s="31">
        <f t="shared" si="0"/>
        <v>-41397</v>
      </c>
      <c r="N13" s="31">
        <f t="shared" si="0"/>
        <v>3918286</v>
      </c>
      <c r="O13" s="31">
        <f t="shared" si="0"/>
        <v>188171</v>
      </c>
      <c r="P13" s="31">
        <f t="shared" si="0"/>
        <v>5871058</v>
      </c>
      <c r="Q13" s="31">
        <f t="shared" si="0"/>
        <v>-53554588</v>
      </c>
      <c r="R13" s="31">
        <f t="shared" si="0"/>
        <v>-47495359</v>
      </c>
      <c r="S13" s="31">
        <f t="shared" si="0"/>
        <v>-4642</v>
      </c>
      <c r="T13" s="31">
        <f t="shared" si="0"/>
        <v>-86400</v>
      </c>
      <c r="U13" s="31">
        <f t="shared" si="0"/>
        <v>-968532</v>
      </c>
      <c r="V13" s="31">
        <f t="shared" si="0"/>
        <v>-1059574</v>
      </c>
      <c r="W13" s="31">
        <f t="shared" si="0"/>
        <v>180382417</v>
      </c>
      <c r="X13" s="31">
        <f t="shared" si="0"/>
        <v>46969296</v>
      </c>
      <c r="Y13" s="31">
        <f t="shared" si="0"/>
        <v>133413121</v>
      </c>
      <c r="Z13" s="32">
        <f>+IF(X13&lt;&gt;0,+(Y13/X13)*100,0)</f>
        <v>284.04326307126257</v>
      </c>
      <c r="AA13" s="33">
        <f>SUM(AA6:AA12)</f>
        <v>46969262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80265031</v>
      </c>
      <c r="D17" s="18"/>
      <c r="E17" s="19">
        <v>-2431194</v>
      </c>
      <c r="F17" s="20">
        <v>-6061194</v>
      </c>
      <c r="G17" s="24"/>
      <c r="H17" s="24">
        <v>-571744</v>
      </c>
      <c r="I17" s="24">
        <v>-564518</v>
      </c>
      <c r="J17" s="20">
        <v>-1136262</v>
      </c>
      <c r="K17" s="24">
        <v>270000</v>
      </c>
      <c r="L17" s="24">
        <v>-564518</v>
      </c>
      <c r="M17" s="20">
        <v>-557571</v>
      </c>
      <c r="N17" s="24">
        <v>-852089</v>
      </c>
      <c r="O17" s="24">
        <v>-583336</v>
      </c>
      <c r="P17" s="24">
        <v>-568295</v>
      </c>
      <c r="Q17" s="20">
        <v>-583336</v>
      </c>
      <c r="R17" s="24">
        <v>-1734967</v>
      </c>
      <c r="S17" s="24">
        <v>-587108</v>
      </c>
      <c r="T17" s="20">
        <v>-583336</v>
      </c>
      <c r="U17" s="24">
        <v>-564518</v>
      </c>
      <c r="V17" s="24">
        <v>-1734962</v>
      </c>
      <c r="W17" s="24">
        <v>-5458280</v>
      </c>
      <c r="X17" s="20">
        <v>-6061200</v>
      </c>
      <c r="Y17" s="24">
        <v>602920</v>
      </c>
      <c r="Z17" s="25">
        <v>-9.947205173892959</v>
      </c>
      <c r="AA17" s="26">
        <v>-6061194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80265031</v>
      </c>
      <c r="D25" s="29">
        <f t="shared" ref="D25:Y25" si="1">SUM(D15:D24)</f>
        <v>0</v>
      </c>
      <c r="E25" s="35">
        <f t="shared" si="1"/>
        <v>-2431194</v>
      </c>
      <c r="F25" s="36">
        <f t="shared" si="1"/>
        <v>-6061194</v>
      </c>
      <c r="G25" s="36">
        <f t="shared" si="1"/>
        <v>0</v>
      </c>
      <c r="H25" s="36">
        <f t="shared" si="1"/>
        <v>-571744</v>
      </c>
      <c r="I25" s="36">
        <f t="shared" si="1"/>
        <v>-564518</v>
      </c>
      <c r="J25" s="36">
        <f t="shared" si="1"/>
        <v>-1136262</v>
      </c>
      <c r="K25" s="36">
        <f t="shared" si="1"/>
        <v>270000</v>
      </c>
      <c r="L25" s="36">
        <f t="shared" si="1"/>
        <v>-564518</v>
      </c>
      <c r="M25" s="36">
        <f t="shared" si="1"/>
        <v>-557571</v>
      </c>
      <c r="N25" s="36">
        <f t="shared" si="1"/>
        <v>-852089</v>
      </c>
      <c r="O25" s="36">
        <f t="shared" si="1"/>
        <v>-583336</v>
      </c>
      <c r="P25" s="36">
        <f t="shared" si="1"/>
        <v>-568295</v>
      </c>
      <c r="Q25" s="36">
        <f t="shared" si="1"/>
        <v>-583336</v>
      </c>
      <c r="R25" s="36">
        <f t="shared" si="1"/>
        <v>-1734967</v>
      </c>
      <c r="S25" s="36">
        <f t="shared" si="1"/>
        <v>-587108</v>
      </c>
      <c r="T25" s="36">
        <f t="shared" si="1"/>
        <v>-583336</v>
      </c>
      <c r="U25" s="36">
        <f t="shared" si="1"/>
        <v>-564518</v>
      </c>
      <c r="V25" s="36">
        <f t="shared" si="1"/>
        <v>-1734962</v>
      </c>
      <c r="W25" s="36">
        <f t="shared" si="1"/>
        <v>-5458280</v>
      </c>
      <c r="X25" s="36">
        <f t="shared" si="1"/>
        <v>-6061200</v>
      </c>
      <c r="Y25" s="36">
        <f t="shared" si="1"/>
        <v>602920</v>
      </c>
      <c r="Z25" s="37">
        <f>+IF(X25&lt;&gt;0,+(Y25/X25)*100,0)</f>
        <v>-9.947205173892959</v>
      </c>
      <c r="AA25" s="38">
        <f>SUM(AA15:AA24)</f>
        <v>-6061194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85115879</v>
      </c>
      <c r="D26" s="29">
        <f>+D13+D25</f>
        <v>0</v>
      </c>
      <c r="E26" s="30">
        <f t="shared" si="2"/>
        <v>57456834</v>
      </c>
      <c r="F26" s="31">
        <f t="shared" si="2"/>
        <v>40908068</v>
      </c>
      <c r="G26" s="31">
        <f t="shared" si="2"/>
        <v>224548292</v>
      </c>
      <c r="H26" s="31">
        <f t="shared" si="2"/>
        <v>-247504</v>
      </c>
      <c r="I26" s="31">
        <f t="shared" si="2"/>
        <v>-417986</v>
      </c>
      <c r="J26" s="31">
        <f t="shared" si="2"/>
        <v>223882802</v>
      </c>
      <c r="K26" s="31">
        <f t="shared" si="2"/>
        <v>452551</v>
      </c>
      <c r="L26" s="31">
        <f t="shared" si="2"/>
        <v>3212614</v>
      </c>
      <c r="M26" s="31">
        <f t="shared" si="2"/>
        <v>-598968</v>
      </c>
      <c r="N26" s="31">
        <f t="shared" si="2"/>
        <v>3066197</v>
      </c>
      <c r="O26" s="31">
        <f t="shared" si="2"/>
        <v>-395165</v>
      </c>
      <c r="P26" s="31">
        <f t="shared" si="2"/>
        <v>5302763</v>
      </c>
      <c r="Q26" s="31">
        <f t="shared" si="2"/>
        <v>-54137924</v>
      </c>
      <c r="R26" s="31">
        <f t="shared" si="2"/>
        <v>-49230326</v>
      </c>
      <c r="S26" s="31">
        <f t="shared" si="2"/>
        <v>-591750</v>
      </c>
      <c r="T26" s="31">
        <f t="shared" si="2"/>
        <v>-669736</v>
      </c>
      <c r="U26" s="31">
        <f t="shared" si="2"/>
        <v>-1533050</v>
      </c>
      <c r="V26" s="31">
        <f t="shared" si="2"/>
        <v>-2794536</v>
      </c>
      <c r="W26" s="31">
        <f t="shared" si="2"/>
        <v>174924137</v>
      </c>
      <c r="X26" s="31">
        <f t="shared" si="2"/>
        <v>40908096</v>
      </c>
      <c r="Y26" s="31">
        <f t="shared" si="2"/>
        <v>134016041</v>
      </c>
      <c r="Z26" s="32">
        <f>+IF(X26&lt;&gt;0,+(Y26/X26)*100,0)</f>
        <v>327.60273418738433</v>
      </c>
      <c r="AA26" s="33">
        <f>+AA13+AA25</f>
        <v>40908068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-9471889</v>
      </c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>
        <v>-45628917</v>
      </c>
      <c r="D33" s="18"/>
      <c r="E33" s="19"/>
      <c r="F33" s="20"/>
      <c r="G33" s="20">
        <v>-3019366</v>
      </c>
      <c r="H33" s="20">
        <v>-3759740</v>
      </c>
      <c r="I33" s="20"/>
      <c r="J33" s="20">
        <v>-6779106</v>
      </c>
      <c r="K33" s="20"/>
      <c r="L33" s="20"/>
      <c r="M33" s="20">
        <v>-3477024</v>
      </c>
      <c r="N33" s="20">
        <v>-3477024</v>
      </c>
      <c r="O33" s="20"/>
      <c r="P33" s="20"/>
      <c r="Q33" s="20">
        <v>-5291367</v>
      </c>
      <c r="R33" s="20">
        <v>-5291367</v>
      </c>
      <c r="S33" s="20"/>
      <c r="T33" s="20"/>
      <c r="U33" s="20">
        <v>-492274</v>
      </c>
      <c r="V33" s="20">
        <v>-492274</v>
      </c>
      <c r="W33" s="20">
        <v>-16039771</v>
      </c>
      <c r="X33" s="20"/>
      <c r="Y33" s="20">
        <v>-16039771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17052017</v>
      </c>
      <c r="F35" s="20">
        <v>14508442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14508432</v>
      </c>
      <c r="Y35" s="20">
        <v>-14508432</v>
      </c>
      <c r="Z35" s="21">
        <v>-100</v>
      </c>
      <c r="AA35" s="22">
        <v>14508442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-55100806</v>
      </c>
      <c r="D37" s="29">
        <f t="shared" ref="D37:Y37" si="3">SUM(D29:D36)</f>
        <v>0</v>
      </c>
      <c r="E37" s="30">
        <f t="shared" si="3"/>
        <v>17052018</v>
      </c>
      <c r="F37" s="31">
        <f t="shared" si="3"/>
        <v>14508443</v>
      </c>
      <c r="G37" s="31">
        <f t="shared" si="3"/>
        <v>-3019366</v>
      </c>
      <c r="H37" s="31">
        <f t="shared" si="3"/>
        <v>-3759740</v>
      </c>
      <c r="I37" s="31">
        <f t="shared" si="3"/>
        <v>0</v>
      </c>
      <c r="J37" s="31">
        <f t="shared" si="3"/>
        <v>-6779106</v>
      </c>
      <c r="K37" s="31">
        <f t="shared" si="3"/>
        <v>0</v>
      </c>
      <c r="L37" s="31">
        <f t="shared" si="3"/>
        <v>0</v>
      </c>
      <c r="M37" s="31">
        <f t="shared" si="3"/>
        <v>-3477024</v>
      </c>
      <c r="N37" s="31">
        <f t="shared" si="3"/>
        <v>-3477024</v>
      </c>
      <c r="O37" s="31">
        <f t="shared" si="3"/>
        <v>0</v>
      </c>
      <c r="P37" s="31">
        <f t="shared" si="3"/>
        <v>0</v>
      </c>
      <c r="Q37" s="31">
        <f t="shared" si="3"/>
        <v>-5291367</v>
      </c>
      <c r="R37" s="31">
        <f t="shared" si="3"/>
        <v>-5291367</v>
      </c>
      <c r="S37" s="31">
        <f t="shared" si="3"/>
        <v>0</v>
      </c>
      <c r="T37" s="31">
        <f t="shared" si="3"/>
        <v>0</v>
      </c>
      <c r="U37" s="31">
        <f t="shared" si="3"/>
        <v>-492274</v>
      </c>
      <c r="V37" s="31">
        <f t="shared" si="3"/>
        <v>-492274</v>
      </c>
      <c r="W37" s="31">
        <f t="shared" si="3"/>
        <v>-16039771</v>
      </c>
      <c r="X37" s="31">
        <f t="shared" si="3"/>
        <v>14508432</v>
      </c>
      <c r="Y37" s="31">
        <f t="shared" si="3"/>
        <v>-30548203</v>
      </c>
      <c r="Z37" s="32">
        <f>+IF(X37&lt;&gt;0,+(Y37/X37)*100,0)</f>
        <v>-210.55482081040876</v>
      </c>
      <c r="AA37" s="33">
        <f>SUM(AA29:AA36)</f>
        <v>14508443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-55100806</v>
      </c>
      <c r="D44" s="29">
        <f>+D37+D43</f>
        <v>0</v>
      </c>
      <c r="E44" s="30">
        <f t="shared" si="5"/>
        <v>17052018</v>
      </c>
      <c r="F44" s="31">
        <f t="shared" si="5"/>
        <v>14508443</v>
      </c>
      <c r="G44" s="31">
        <f t="shared" si="5"/>
        <v>-3019366</v>
      </c>
      <c r="H44" s="31">
        <f t="shared" si="5"/>
        <v>-3759740</v>
      </c>
      <c r="I44" s="31">
        <f t="shared" si="5"/>
        <v>0</v>
      </c>
      <c r="J44" s="31">
        <f t="shared" si="5"/>
        <v>-6779106</v>
      </c>
      <c r="K44" s="31">
        <f t="shared" si="5"/>
        <v>0</v>
      </c>
      <c r="L44" s="31">
        <f t="shared" si="5"/>
        <v>0</v>
      </c>
      <c r="M44" s="31">
        <f t="shared" si="5"/>
        <v>-3477024</v>
      </c>
      <c r="N44" s="31">
        <f t="shared" si="5"/>
        <v>-3477024</v>
      </c>
      <c r="O44" s="31">
        <f t="shared" si="5"/>
        <v>0</v>
      </c>
      <c r="P44" s="31">
        <f t="shared" si="5"/>
        <v>0</v>
      </c>
      <c r="Q44" s="31">
        <f t="shared" si="5"/>
        <v>-5291367</v>
      </c>
      <c r="R44" s="31">
        <f t="shared" si="5"/>
        <v>-5291367</v>
      </c>
      <c r="S44" s="31">
        <f t="shared" si="5"/>
        <v>0</v>
      </c>
      <c r="T44" s="31">
        <f t="shared" si="5"/>
        <v>0</v>
      </c>
      <c r="U44" s="31">
        <f t="shared" si="5"/>
        <v>-492274</v>
      </c>
      <c r="V44" s="31">
        <f t="shared" si="5"/>
        <v>-492274</v>
      </c>
      <c r="W44" s="31">
        <f t="shared" si="5"/>
        <v>-16039771</v>
      </c>
      <c r="X44" s="31">
        <f t="shared" si="5"/>
        <v>14508432</v>
      </c>
      <c r="Y44" s="31">
        <f t="shared" si="5"/>
        <v>-30548203</v>
      </c>
      <c r="Z44" s="32">
        <f>+IF(X44&lt;&gt;0,+(Y44/X44)*100,0)</f>
        <v>-210.55482081040876</v>
      </c>
      <c r="AA44" s="33">
        <f>+AA37+AA43</f>
        <v>14508443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140216685</v>
      </c>
      <c r="D45" s="42">
        <f t="shared" si="6"/>
        <v>0</v>
      </c>
      <c r="E45" s="43">
        <f t="shared" si="6"/>
        <v>40404816</v>
      </c>
      <c r="F45" s="44">
        <f t="shared" si="6"/>
        <v>26399625</v>
      </c>
      <c r="G45" s="44">
        <f t="shared" si="6"/>
        <v>227567658</v>
      </c>
      <c r="H45" s="44">
        <f t="shared" si="6"/>
        <v>3512236</v>
      </c>
      <c r="I45" s="44">
        <f t="shared" si="6"/>
        <v>-417986</v>
      </c>
      <c r="J45" s="44">
        <f t="shared" si="6"/>
        <v>230661908</v>
      </c>
      <c r="K45" s="44">
        <f t="shared" si="6"/>
        <v>452551</v>
      </c>
      <c r="L45" s="44">
        <f t="shared" si="6"/>
        <v>3212614</v>
      </c>
      <c r="M45" s="44">
        <f t="shared" si="6"/>
        <v>2878056</v>
      </c>
      <c r="N45" s="44">
        <f t="shared" si="6"/>
        <v>6543221</v>
      </c>
      <c r="O45" s="44">
        <f t="shared" si="6"/>
        <v>-395165</v>
      </c>
      <c r="P45" s="44">
        <f t="shared" si="6"/>
        <v>5302763</v>
      </c>
      <c r="Q45" s="44">
        <f t="shared" si="6"/>
        <v>-48846557</v>
      </c>
      <c r="R45" s="44">
        <f t="shared" si="6"/>
        <v>-43938959</v>
      </c>
      <c r="S45" s="44">
        <f t="shared" si="6"/>
        <v>-591750</v>
      </c>
      <c r="T45" s="44">
        <f t="shared" si="6"/>
        <v>-669736</v>
      </c>
      <c r="U45" s="44">
        <f t="shared" si="6"/>
        <v>-1040776</v>
      </c>
      <c r="V45" s="44">
        <f t="shared" si="6"/>
        <v>-2302262</v>
      </c>
      <c r="W45" s="44">
        <f t="shared" si="6"/>
        <v>190963908</v>
      </c>
      <c r="X45" s="44">
        <f t="shared" si="6"/>
        <v>26399664</v>
      </c>
      <c r="Y45" s="44">
        <f t="shared" si="6"/>
        <v>164564244</v>
      </c>
      <c r="Z45" s="45">
        <f>+IF(X45&lt;&gt;0,+(Y45/X45)*100,0)</f>
        <v>623.35734272981654</v>
      </c>
      <c r="AA45" s="46">
        <f>+AA26-AA44</f>
        <v>26399625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-12068130</v>
      </c>
      <c r="R47" s="20">
        <v>-12068130</v>
      </c>
      <c r="S47" s="20"/>
      <c r="T47" s="20"/>
      <c r="U47" s="20"/>
      <c r="V47" s="20"/>
      <c r="W47" s="20">
        <v>-12068130</v>
      </c>
      <c r="X47" s="20">
        <v>19001760</v>
      </c>
      <c r="Y47" s="20">
        <v>-31069890</v>
      </c>
      <c r="Z47" s="47">
        <v>-163.51059059792357</v>
      </c>
      <c r="AA47" s="22">
        <v>19001754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-12068130</v>
      </c>
      <c r="R50" s="52">
        <f t="shared" si="7"/>
        <v>-12068130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-12068130</v>
      </c>
      <c r="X50" s="52">
        <f t="shared" si="7"/>
        <v>19001760</v>
      </c>
      <c r="Y50" s="52">
        <f t="shared" si="7"/>
        <v>-31069890</v>
      </c>
      <c r="Z50" s="53">
        <f>+IF(X50&lt;&gt;0,+(Y50/X50)*100,0)</f>
        <v>-163.51059059792357</v>
      </c>
      <c r="AA50" s="54">
        <f>SUM(AA47:AA49)</f>
        <v>19001754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-12803424</v>
      </c>
      <c r="G6" s="20">
        <v>5318659</v>
      </c>
      <c r="H6" s="20">
        <v>92604869</v>
      </c>
      <c r="I6" s="20">
        <v>45913902</v>
      </c>
      <c r="J6" s="20">
        <v>143837430</v>
      </c>
      <c r="K6" s="20">
        <v>59893171</v>
      </c>
      <c r="L6" s="20">
        <v>54123562</v>
      </c>
      <c r="M6" s="20">
        <v>31762654</v>
      </c>
      <c r="N6" s="20">
        <v>145779387</v>
      </c>
      <c r="O6" s="20">
        <v>66256225</v>
      </c>
      <c r="P6" s="20">
        <v>58843598</v>
      </c>
      <c r="Q6" s="20">
        <v>26158402</v>
      </c>
      <c r="R6" s="20">
        <v>151258225</v>
      </c>
      <c r="S6" s="20">
        <v>36781124</v>
      </c>
      <c r="T6" s="20">
        <v>51195345</v>
      </c>
      <c r="U6" s="20">
        <v>69606931</v>
      </c>
      <c r="V6" s="20">
        <v>157583400</v>
      </c>
      <c r="W6" s="20">
        <v>598458442</v>
      </c>
      <c r="X6" s="20">
        <v>-12803424</v>
      </c>
      <c r="Y6" s="20">
        <v>611261866</v>
      </c>
      <c r="Z6" s="21">
        <v>-4774.2062279590209</v>
      </c>
      <c r="AA6" s="22">
        <v>-12803424</v>
      </c>
    </row>
    <row r="7" spans="1:27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245859162</v>
      </c>
      <c r="G7" s="20">
        <v>252039098</v>
      </c>
      <c r="H7" s="20">
        <v>-138905666</v>
      </c>
      <c r="I7" s="20">
        <v>-8256109</v>
      </c>
      <c r="J7" s="20">
        <v>104877323</v>
      </c>
      <c r="K7" s="20">
        <v>-5553007</v>
      </c>
      <c r="L7" s="20">
        <v>-909288</v>
      </c>
      <c r="M7" s="20">
        <v>3324152</v>
      </c>
      <c r="N7" s="20">
        <v>-3138143</v>
      </c>
      <c r="O7" s="20">
        <v>-3903896</v>
      </c>
      <c r="P7" s="20">
        <v>-716288</v>
      </c>
      <c r="Q7" s="20">
        <v>-1107766</v>
      </c>
      <c r="R7" s="20">
        <v>-5727950</v>
      </c>
      <c r="S7" s="20">
        <v>3563209</v>
      </c>
      <c r="T7" s="20">
        <v>-1655610</v>
      </c>
      <c r="U7" s="20">
        <v>4745656</v>
      </c>
      <c r="V7" s="20">
        <v>6653255</v>
      </c>
      <c r="W7" s="20">
        <v>102664485</v>
      </c>
      <c r="X7" s="20">
        <v>245859162</v>
      </c>
      <c r="Y7" s="20">
        <v>-143194677</v>
      </c>
      <c r="Z7" s="21">
        <v>-58.242562870201276</v>
      </c>
      <c r="AA7" s="22">
        <v>245859162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>
        <v>3528518</v>
      </c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>
        <v>209292</v>
      </c>
      <c r="V12" s="20">
        <v>209292</v>
      </c>
      <c r="W12" s="20">
        <v>3737811</v>
      </c>
      <c r="X12" s="20">
        <v>3528518</v>
      </c>
      <c r="Y12" s="20">
        <v>209293</v>
      </c>
      <c r="Z12" s="21">
        <v>5.9314703793490642</v>
      </c>
      <c r="AA12" s="22">
        <v>3528518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236584256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54340164</v>
      </c>
      <c r="L13" s="31">
        <f t="shared" si="0"/>
        <v>53214274</v>
      </c>
      <c r="M13" s="31">
        <f t="shared" si="0"/>
        <v>35086806</v>
      </c>
      <c r="N13" s="31">
        <f t="shared" si="0"/>
        <v>142641244</v>
      </c>
      <c r="O13" s="31">
        <f t="shared" si="0"/>
        <v>62352329</v>
      </c>
      <c r="P13" s="31">
        <f t="shared" si="0"/>
        <v>58127310</v>
      </c>
      <c r="Q13" s="31">
        <f t="shared" si="0"/>
        <v>25050636</v>
      </c>
      <c r="R13" s="31">
        <f t="shared" si="0"/>
        <v>145530275</v>
      </c>
      <c r="S13" s="31">
        <f t="shared" si="0"/>
        <v>40344333</v>
      </c>
      <c r="T13" s="31">
        <f t="shared" si="0"/>
        <v>49539735</v>
      </c>
      <c r="U13" s="31">
        <f t="shared" si="0"/>
        <v>74561879</v>
      </c>
      <c r="V13" s="31">
        <f t="shared" si="0"/>
        <v>164445947</v>
      </c>
      <c r="W13" s="31">
        <f t="shared" si="0"/>
        <v>704860738</v>
      </c>
      <c r="X13" s="31">
        <f t="shared" si="0"/>
        <v>236584256</v>
      </c>
      <c r="Y13" s="31">
        <f t="shared" si="0"/>
        <v>468276482</v>
      </c>
      <c r="Z13" s="32">
        <f>+IF(X13&lt;&gt;0,+(Y13/X13)*100,0)</f>
        <v>197.93222504205858</v>
      </c>
      <c r="AA13" s="33">
        <f>SUM(AA6:AA12)</f>
        <v>236584256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786512651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>
        <v>-5248413</v>
      </c>
      <c r="L17" s="24">
        <v>-2891635</v>
      </c>
      <c r="M17" s="20">
        <v>-8612543</v>
      </c>
      <c r="N17" s="24">
        <v>-16752591</v>
      </c>
      <c r="O17" s="24">
        <v>5197466</v>
      </c>
      <c r="P17" s="24">
        <v>-4244332</v>
      </c>
      <c r="Q17" s="20">
        <v>-2876133</v>
      </c>
      <c r="R17" s="24">
        <v>-1922999</v>
      </c>
      <c r="S17" s="24">
        <v>-5071534</v>
      </c>
      <c r="T17" s="20">
        <v>-5240591</v>
      </c>
      <c r="U17" s="24">
        <v>2153598</v>
      </c>
      <c r="V17" s="24">
        <v>-8158527</v>
      </c>
      <c r="W17" s="24">
        <v>763039407</v>
      </c>
      <c r="X17" s="20">
        <v>786512651</v>
      </c>
      <c r="Y17" s="24">
        <v>-23473244</v>
      </c>
      <c r="Z17" s="25">
        <v>-2.9844712567757541</v>
      </c>
      <c r="AA17" s="26">
        <v>786512651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786912651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-5248413</v>
      </c>
      <c r="L25" s="36">
        <f t="shared" si="1"/>
        <v>-2891635</v>
      </c>
      <c r="M25" s="36">
        <f t="shared" si="1"/>
        <v>-8612543</v>
      </c>
      <c r="N25" s="36">
        <f t="shared" si="1"/>
        <v>-16752591</v>
      </c>
      <c r="O25" s="36">
        <f t="shared" si="1"/>
        <v>5197466</v>
      </c>
      <c r="P25" s="36">
        <f t="shared" si="1"/>
        <v>-4244332</v>
      </c>
      <c r="Q25" s="36">
        <f t="shared" si="1"/>
        <v>-2876133</v>
      </c>
      <c r="R25" s="36">
        <f t="shared" si="1"/>
        <v>-1922999</v>
      </c>
      <c r="S25" s="36">
        <f t="shared" si="1"/>
        <v>-5071534</v>
      </c>
      <c r="T25" s="36">
        <f t="shared" si="1"/>
        <v>-5240591</v>
      </c>
      <c r="U25" s="36">
        <f t="shared" si="1"/>
        <v>2153598</v>
      </c>
      <c r="V25" s="36">
        <f t="shared" si="1"/>
        <v>-8158527</v>
      </c>
      <c r="W25" s="36">
        <f t="shared" si="1"/>
        <v>763353353</v>
      </c>
      <c r="X25" s="36">
        <f t="shared" si="1"/>
        <v>786912651</v>
      </c>
      <c r="Y25" s="36">
        <f t="shared" si="1"/>
        <v>-23559298</v>
      </c>
      <c r="Z25" s="37">
        <f>+IF(X25&lt;&gt;0,+(Y25/X25)*100,0)</f>
        <v>-2.9938898516958776</v>
      </c>
      <c r="AA25" s="38">
        <f>SUM(AA15:AA24)</f>
        <v>786912651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1023496907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49091751</v>
      </c>
      <c r="L26" s="31">
        <f t="shared" si="2"/>
        <v>50322639</v>
      </c>
      <c r="M26" s="31">
        <f t="shared" si="2"/>
        <v>26474263</v>
      </c>
      <c r="N26" s="31">
        <f t="shared" si="2"/>
        <v>125888653</v>
      </c>
      <c r="O26" s="31">
        <f t="shared" si="2"/>
        <v>67549795</v>
      </c>
      <c r="P26" s="31">
        <f t="shared" si="2"/>
        <v>53882978</v>
      </c>
      <c r="Q26" s="31">
        <f t="shared" si="2"/>
        <v>22174503</v>
      </c>
      <c r="R26" s="31">
        <f t="shared" si="2"/>
        <v>143607276</v>
      </c>
      <c r="S26" s="31">
        <f t="shared" si="2"/>
        <v>35272799</v>
      </c>
      <c r="T26" s="31">
        <f t="shared" si="2"/>
        <v>44299144</v>
      </c>
      <c r="U26" s="31">
        <f t="shared" si="2"/>
        <v>76715477</v>
      </c>
      <c r="V26" s="31">
        <f t="shared" si="2"/>
        <v>156287420</v>
      </c>
      <c r="W26" s="31">
        <f t="shared" si="2"/>
        <v>1468214091</v>
      </c>
      <c r="X26" s="31">
        <f t="shared" si="2"/>
        <v>1023496907</v>
      </c>
      <c r="Y26" s="31">
        <f t="shared" si="2"/>
        <v>444717184</v>
      </c>
      <c r="Z26" s="32">
        <f>+IF(X26&lt;&gt;0,+(Y26/X26)*100,0)</f>
        <v>43.450759934734222</v>
      </c>
      <c r="AA26" s="33">
        <f>+AA13+AA25</f>
        <v>1023496907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>
        <v>2321739</v>
      </c>
      <c r="G31" s="20">
        <v>2556609</v>
      </c>
      <c r="H31" s="20">
        <v>165316</v>
      </c>
      <c r="I31" s="20">
        <v>240700</v>
      </c>
      <c r="J31" s="20">
        <v>2962625</v>
      </c>
      <c r="K31" s="20">
        <v>214999</v>
      </c>
      <c r="L31" s="20">
        <v>166618</v>
      </c>
      <c r="M31" s="20">
        <v>35286736</v>
      </c>
      <c r="N31" s="20">
        <v>35668353</v>
      </c>
      <c r="O31" s="20">
        <v>296985</v>
      </c>
      <c r="P31" s="20">
        <v>184665</v>
      </c>
      <c r="Q31" s="20">
        <v>179188</v>
      </c>
      <c r="R31" s="20">
        <v>660838</v>
      </c>
      <c r="S31" s="20">
        <v>238999</v>
      </c>
      <c r="T31" s="20">
        <v>204333</v>
      </c>
      <c r="U31" s="20">
        <v>223056</v>
      </c>
      <c r="V31" s="20">
        <v>666388</v>
      </c>
      <c r="W31" s="20">
        <v>39958204</v>
      </c>
      <c r="X31" s="20">
        <v>2321739</v>
      </c>
      <c r="Y31" s="20">
        <v>37636465</v>
      </c>
      <c r="Z31" s="21">
        <v>1621.0463363883707</v>
      </c>
      <c r="AA31" s="22">
        <v>2321739</v>
      </c>
    </row>
    <row r="32" spans="1:27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>
        <v>-37777720</v>
      </c>
      <c r="G32" s="20">
        <v>14502234</v>
      </c>
      <c r="H32" s="20">
        <v>110394182</v>
      </c>
      <c r="I32" s="20">
        <v>44191279</v>
      </c>
      <c r="J32" s="20">
        <v>169087695</v>
      </c>
      <c r="K32" s="20">
        <v>-28220389</v>
      </c>
      <c r="L32" s="20">
        <v>113850758</v>
      </c>
      <c r="M32" s="20">
        <v>17385627</v>
      </c>
      <c r="N32" s="20">
        <v>103015996</v>
      </c>
      <c r="O32" s="20">
        <v>47066268</v>
      </c>
      <c r="P32" s="20">
        <v>37638337</v>
      </c>
      <c r="Q32" s="20">
        <v>-8857299</v>
      </c>
      <c r="R32" s="20">
        <v>75847306</v>
      </c>
      <c r="S32" s="20">
        <v>35984364</v>
      </c>
      <c r="T32" s="20">
        <v>30937028</v>
      </c>
      <c r="U32" s="20">
        <v>157020320</v>
      </c>
      <c r="V32" s="20">
        <v>223941712</v>
      </c>
      <c r="W32" s="20">
        <v>571892709</v>
      </c>
      <c r="X32" s="20">
        <v>-37777720</v>
      </c>
      <c r="Y32" s="20">
        <v>609670429</v>
      </c>
      <c r="Z32" s="21">
        <v>-1613.8359567491104</v>
      </c>
      <c r="AA32" s="22">
        <v>-37777720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>
        <v>-544871</v>
      </c>
      <c r="M33" s="20">
        <v>11038000</v>
      </c>
      <c r="N33" s="20">
        <v>10493129</v>
      </c>
      <c r="O33" s="20">
        <v>-8688395</v>
      </c>
      <c r="P33" s="20"/>
      <c r="Q33" s="20"/>
      <c r="R33" s="20">
        <v>-8688395</v>
      </c>
      <c r="S33" s="20"/>
      <c r="T33" s="20"/>
      <c r="U33" s="20">
        <v>-6804734</v>
      </c>
      <c r="V33" s="20">
        <v>-6804734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-35455981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-28005390</v>
      </c>
      <c r="L37" s="31">
        <f t="shared" si="3"/>
        <v>113472505</v>
      </c>
      <c r="M37" s="31">
        <f t="shared" si="3"/>
        <v>63710363</v>
      </c>
      <c r="N37" s="31">
        <f t="shared" si="3"/>
        <v>149177478</v>
      </c>
      <c r="O37" s="31">
        <f t="shared" si="3"/>
        <v>38674858</v>
      </c>
      <c r="P37" s="31">
        <f t="shared" si="3"/>
        <v>37823002</v>
      </c>
      <c r="Q37" s="31">
        <f t="shared" si="3"/>
        <v>-8678111</v>
      </c>
      <c r="R37" s="31">
        <f t="shared" si="3"/>
        <v>67819749</v>
      </c>
      <c r="S37" s="31">
        <f t="shared" si="3"/>
        <v>36223363</v>
      </c>
      <c r="T37" s="31">
        <f t="shared" si="3"/>
        <v>31141361</v>
      </c>
      <c r="U37" s="31">
        <f t="shared" si="3"/>
        <v>150438642</v>
      </c>
      <c r="V37" s="31">
        <f t="shared" si="3"/>
        <v>217803366</v>
      </c>
      <c r="W37" s="31">
        <f t="shared" si="3"/>
        <v>611850913</v>
      </c>
      <c r="X37" s="31">
        <f t="shared" si="3"/>
        <v>-35455981</v>
      </c>
      <c r="Y37" s="31">
        <f t="shared" si="3"/>
        <v>647306894</v>
      </c>
      <c r="Z37" s="32">
        <f>+IF(X37&lt;&gt;0,+(Y37/X37)*100,0)</f>
        <v>-1825.6634726874431</v>
      </c>
      <c r="AA37" s="33">
        <f>SUM(AA29:AA36)</f>
        <v>-35455981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-35455981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-28005390</v>
      </c>
      <c r="L44" s="31">
        <f t="shared" si="5"/>
        <v>113472505</v>
      </c>
      <c r="M44" s="31">
        <f t="shared" si="5"/>
        <v>63710363</v>
      </c>
      <c r="N44" s="31">
        <f t="shared" si="5"/>
        <v>149177478</v>
      </c>
      <c r="O44" s="31">
        <f t="shared" si="5"/>
        <v>38674858</v>
      </c>
      <c r="P44" s="31">
        <f t="shared" si="5"/>
        <v>37823002</v>
      </c>
      <c r="Q44" s="31">
        <f t="shared" si="5"/>
        <v>-8678111</v>
      </c>
      <c r="R44" s="31">
        <f t="shared" si="5"/>
        <v>67819749</v>
      </c>
      <c r="S44" s="31">
        <f t="shared" si="5"/>
        <v>36223363</v>
      </c>
      <c r="T44" s="31">
        <f t="shared" si="5"/>
        <v>31141361</v>
      </c>
      <c r="U44" s="31">
        <f t="shared" si="5"/>
        <v>150438642</v>
      </c>
      <c r="V44" s="31">
        <f t="shared" si="5"/>
        <v>217803366</v>
      </c>
      <c r="W44" s="31">
        <f t="shared" si="5"/>
        <v>611850913</v>
      </c>
      <c r="X44" s="31">
        <f t="shared" si="5"/>
        <v>-35455981</v>
      </c>
      <c r="Y44" s="31">
        <f t="shared" si="5"/>
        <v>647306894</v>
      </c>
      <c r="Z44" s="32">
        <f>+IF(X44&lt;&gt;0,+(Y44/X44)*100,0)</f>
        <v>-1825.6634726874431</v>
      </c>
      <c r="AA44" s="33">
        <f>+AA37+AA43</f>
        <v>-35455981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1058952888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77097141</v>
      </c>
      <c r="L45" s="44">
        <f t="shared" si="6"/>
        <v>-63149866</v>
      </c>
      <c r="M45" s="44">
        <f t="shared" si="6"/>
        <v>-37236100</v>
      </c>
      <c r="N45" s="44">
        <f t="shared" si="6"/>
        <v>-23288825</v>
      </c>
      <c r="O45" s="44">
        <f t="shared" si="6"/>
        <v>28874937</v>
      </c>
      <c r="P45" s="44">
        <f t="shared" si="6"/>
        <v>16059976</v>
      </c>
      <c r="Q45" s="44">
        <f t="shared" si="6"/>
        <v>30852614</v>
      </c>
      <c r="R45" s="44">
        <f t="shared" si="6"/>
        <v>75787527</v>
      </c>
      <c r="S45" s="44">
        <f t="shared" si="6"/>
        <v>-950564</v>
      </c>
      <c r="T45" s="44">
        <f t="shared" si="6"/>
        <v>13157783</v>
      </c>
      <c r="U45" s="44">
        <f t="shared" si="6"/>
        <v>-73723165</v>
      </c>
      <c r="V45" s="44">
        <f t="shared" si="6"/>
        <v>-61515946</v>
      </c>
      <c r="W45" s="44">
        <f t="shared" si="6"/>
        <v>856363178</v>
      </c>
      <c r="X45" s="44">
        <f t="shared" si="6"/>
        <v>1058952888</v>
      </c>
      <c r="Y45" s="44">
        <f t="shared" si="6"/>
        <v>-202589710</v>
      </c>
      <c r="Z45" s="45">
        <f>+IF(X45&lt;&gt;0,+(Y45/X45)*100,0)</f>
        <v>-19.131135322046546</v>
      </c>
      <c r="AA45" s="46">
        <f>+AA26-AA44</f>
        <v>1058952888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211152760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211152760</v>
      </c>
      <c r="Y47" s="20">
        <v>-211152760</v>
      </c>
      <c r="Z47" s="47">
        <v>-100</v>
      </c>
      <c r="AA47" s="22">
        <v>211152760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211152760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211152760</v>
      </c>
      <c r="Y50" s="52">
        <f t="shared" si="7"/>
        <v>-211152760</v>
      </c>
      <c r="Z50" s="53">
        <f>+IF(X50&lt;&gt;0,+(Y50/X50)*100,0)</f>
        <v>-100</v>
      </c>
      <c r="AA50" s="54">
        <f>SUM(AA47:AA49)</f>
        <v>211152760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1333105</v>
      </c>
      <c r="D6" s="18"/>
      <c r="E6" s="19">
        <v>-8993606</v>
      </c>
      <c r="F6" s="20">
        <v>-11858103</v>
      </c>
      <c r="G6" s="20">
        <v>-1366478</v>
      </c>
      <c r="H6" s="20">
        <v>-36753</v>
      </c>
      <c r="I6" s="20">
        <v>-1234565</v>
      </c>
      <c r="J6" s="20">
        <v>-2637796</v>
      </c>
      <c r="K6" s="20"/>
      <c r="L6" s="20">
        <v>-6274396</v>
      </c>
      <c r="M6" s="20"/>
      <c r="N6" s="20">
        <v>-6274396</v>
      </c>
      <c r="O6" s="20"/>
      <c r="P6" s="20">
        <v>3900</v>
      </c>
      <c r="Q6" s="20">
        <v>-626529</v>
      </c>
      <c r="R6" s="20">
        <v>-622629</v>
      </c>
      <c r="S6" s="20">
        <v>-151095</v>
      </c>
      <c r="T6" s="20">
        <v>-1300000</v>
      </c>
      <c r="U6" s="20">
        <v>-1000000</v>
      </c>
      <c r="V6" s="20">
        <v>-2451095</v>
      </c>
      <c r="W6" s="20">
        <v>-11985916</v>
      </c>
      <c r="X6" s="20">
        <v>-11858103</v>
      </c>
      <c r="Y6" s="20">
        <v>-127813</v>
      </c>
      <c r="Z6" s="21">
        <v>1.0778536836794215</v>
      </c>
      <c r="AA6" s="22">
        <v>-11858103</v>
      </c>
    </row>
    <row r="7" spans="1:27" x14ac:dyDescent="0.25">
      <c r="A7" s="23" t="s">
        <v>35</v>
      </c>
      <c r="B7" s="17" t="s">
        <v>32</v>
      </c>
      <c r="C7" s="18">
        <v>3339426</v>
      </c>
      <c r="D7" s="18"/>
      <c r="E7" s="19">
        <v>2824731</v>
      </c>
      <c r="F7" s="20">
        <v>3064086</v>
      </c>
      <c r="G7" s="20">
        <v>6247183</v>
      </c>
      <c r="H7" s="20">
        <v>704133</v>
      </c>
      <c r="I7" s="20">
        <v>-4214140</v>
      </c>
      <c r="J7" s="20">
        <v>2737176</v>
      </c>
      <c r="K7" s="20">
        <v>1237431</v>
      </c>
      <c r="L7" s="20">
        <v>207052</v>
      </c>
      <c r="M7" s="20">
        <v>1238520</v>
      </c>
      <c r="N7" s="20">
        <v>2683003</v>
      </c>
      <c r="O7" s="20">
        <v>1105967</v>
      </c>
      <c r="P7" s="20">
        <v>331645</v>
      </c>
      <c r="Q7" s="20">
        <v>1008448</v>
      </c>
      <c r="R7" s="20">
        <v>2446060</v>
      </c>
      <c r="S7" s="20">
        <v>1195577</v>
      </c>
      <c r="T7" s="20">
        <v>-4515687</v>
      </c>
      <c r="U7" s="20">
        <v>-3798668</v>
      </c>
      <c r="V7" s="20">
        <v>-7118778</v>
      </c>
      <c r="W7" s="20">
        <v>747461</v>
      </c>
      <c r="X7" s="20">
        <v>3064086</v>
      </c>
      <c r="Y7" s="20">
        <v>-2316625</v>
      </c>
      <c r="Z7" s="21">
        <v>-75.60574344192689</v>
      </c>
      <c r="AA7" s="22">
        <v>3064086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>
        <v>104974</v>
      </c>
      <c r="L10" s="20"/>
      <c r="M10" s="20">
        <v>11290</v>
      </c>
      <c r="N10" s="20">
        <v>116264</v>
      </c>
      <c r="O10" s="20">
        <v>189990</v>
      </c>
      <c r="P10" s="20">
        <v>207653</v>
      </c>
      <c r="Q10" s="20">
        <v>32215</v>
      </c>
      <c r="R10" s="20">
        <v>429858</v>
      </c>
      <c r="S10" s="20">
        <v>17534</v>
      </c>
      <c r="T10" s="20">
        <v>14843</v>
      </c>
      <c r="U10" s="20">
        <v>125225</v>
      </c>
      <c r="V10" s="20">
        <v>157602</v>
      </c>
      <c r="W10" s="20">
        <v>703724</v>
      </c>
      <c r="X10" s="20"/>
      <c r="Y10" s="20">
        <v>703724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5557288</v>
      </c>
      <c r="F11" s="20">
        <v>3038156</v>
      </c>
      <c r="G11" s="24"/>
      <c r="H11" s="24"/>
      <c r="I11" s="24"/>
      <c r="J11" s="20"/>
      <c r="K11" s="24"/>
      <c r="L11" s="24"/>
      <c r="M11" s="20"/>
      <c r="N11" s="24"/>
      <c r="O11" s="24">
        <v>219211</v>
      </c>
      <c r="P11" s="24">
        <v>223864</v>
      </c>
      <c r="Q11" s="20">
        <v>536</v>
      </c>
      <c r="R11" s="24">
        <v>443611</v>
      </c>
      <c r="S11" s="24">
        <v>432066</v>
      </c>
      <c r="T11" s="20">
        <v>32267</v>
      </c>
      <c r="U11" s="24">
        <v>795670</v>
      </c>
      <c r="V11" s="24">
        <v>1260003</v>
      </c>
      <c r="W11" s="24">
        <v>1703614</v>
      </c>
      <c r="X11" s="20">
        <v>3038156</v>
      </c>
      <c r="Y11" s="24">
        <v>-1334542</v>
      </c>
      <c r="Z11" s="25">
        <v>-43.926052513432488</v>
      </c>
      <c r="AA11" s="26">
        <v>3038156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4672531</v>
      </c>
      <c r="D13" s="29">
        <f>SUM(D6:D12)</f>
        <v>0</v>
      </c>
      <c r="E13" s="30">
        <f t="shared" si="0"/>
        <v>-611587</v>
      </c>
      <c r="F13" s="31">
        <f t="shared" si="0"/>
        <v>-5755861</v>
      </c>
      <c r="G13" s="31">
        <f t="shared" si="0"/>
        <v>4880705</v>
      </c>
      <c r="H13" s="31">
        <f t="shared" si="0"/>
        <v>667380</v>
      </c>
      <c r="I13" s="31">
        <f t="shared" si="0"/>
        <v>-5448705</v>
      </c>
      <c r="J13" s="31">
        <f t="shared" si="0"/>
        <v>99380</v>
      </c>
      <c r="K13" s="31">
        <f t="shared" si="0"/>
        <v>1342405</v>
      </c>
      <c r="L13" s="31">
        <f t="shared" si="0"/>
        <v>-6067344</v>
      </c>
      <c r="M13" s="31">
        <f t="shared" si="0"/>
        <v>1249810</v>
      </c>
      <c r="N13" s="31">
        <f t="shared" si="0"/>
        <v>-3475129</v>
      </c>
      <c r="O13" s="31">
        <f t="shared" si="0"/>
        <v>1515168</v>
      </c>
      <c r="P13" s="31">
        <f t="shared" si="0"/>
        <v>767062</v>
      </c>
      <c r="Q13" s="31">
        <f t="shared" si="0"/>
        <v>414670</v>
      </c>
      <c r="R13" s="31">
        <f t="shared" si="0"/>
        <v>2696900</v>
      </c>
      <c r="S13" s="31">
        <f t="shared" si="0"/>
        <v>1494082</v>
      </c>
      <c r="T13" s="31">
        <f t="shared" si="0"/>
        <v>-5768577</v>
      </c>
      <c r="U13" s="31">
        <f t="shared" si="0"/>
        <v>-3877773</v>
      </c>
      <c r="V13" s="31">
        <f t="shared" si="0"/>
        <v>-8152268</v>
      </c>
      <c r="W13" s="31">
        <f t="shared" si="0"/>
        <v>-8831117</v>
      </c>
      <c r="X13" s="31">
        <f t="shared" si="0"/>
        <v>-5755861</v>
      </c>
      <c r="Y13" s="31">
        <f t="shared" si="0"/>
        <v>-3075256</v>
      </c>
      <c r="Z13" s="32">
        <f>+IF(X13&lt;&gt;0,+(Y13/X13)*100,0)</f>
        <v>53.42825339249854</v>
      </c>
      <c r="AA13" s="33">
        <f>SUM(AA6:AA12)</f>
        <v>-5755861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2446594</v>
      </c>
      <c r="D17" s="18"/>
      <c r="E17" s="19">
        <v>13493913</v>
      </c>
      <c r="F17" s="20">
        <v>19580869</v>
      </c>
      <c r="G17" s="24">
        <v>-3125871</v>
      </c>
      <c r="H17" s="24">
        <v>4535054</v>
      </c>
      <c r="I17" s="24">
        <v>5298513</v>
      </c>
      <c r="J17" s="20">
        <v>6707696</v>
      </c>
      <c r="K17" s="24">
        <v>538450</v>
      </c>
      <c r="L17" s="24">
        <v>5455997</v>
      </c>
      <c r="M17" s="20">
        <v>194501</v>
      </c>
      <c r="N17" s="24">
        <v>6188948</v>
      </c>
      <c r="O17" s="24"/>
      <c r="P17" s="24">
        <v>-7649</v>
      </c>
      <c r="Q17" s="20">
        <v>1019479</v>
      </c>
      <c r="R17" s="24">
        <v>1011830</v>
      </c>
      <c r="S17" s="24">
        <v>-630674</v>
      </c>
      <c r="T17" s="20">
        <v>2600187</v>
      </c>
      <c r="U17" s="24">
        <v>2861409</v>
      </c>
      <c r="V17" s="24">
        <v>4830922</v>
      </c>
      <c r="W17" s="24">
        <v>18739396</v>
      </c>
      <c r="X17" s="20">
        <v>19580869</v>
      </c>
      <c r="Y17" s="24">
        <v>-841473</v>
      </c>
      <c r="Z17" s="25">
        <v>-4.2974241847999703</v>
      </c>
      <c r="AA17" s="26">
        <v>19580869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2446594</v>
      </c>
      <c r="D25" s="29">
        <f t="shared" ref="D25:Y25" si="1">SUM(D15:D24)</f>
        <v>0</v>
      </c>
      <c r="E25" s="35">
        <f t="shared" si="1"/>
        <v>13493913</v>
      </c>
      <c r="F25" s="36">
        <f t="shared" si="1"/>
        <v>19580869</v>
      </c>
      <c r="G25" s="36">
        <f t="shared" si="1"/>
        <v>-3125871</v>
      </c>
      <c r="H25" s="36">
        <f t="shared" si="1"/>
        <v>4535054</v>
      </c>
      <c r="I25" s="36">
        <f t="shared" si="1"/>
        <v>5298513</v>
      </c>
      <c r="J25" s="36">
        <f t="shared" si="1"/>
        <v>6707696</v>
      </c>
      <c r="K25" s="36">
        <f t="shared" si="1"/>
        <v>538450</v>
      </c>
      <c r="L25" s="36">
        <f t="shared" si="1"/>
        <v>5455997</v>
      </c>
      <c r="M25" s="36">
        <f t="shared" si="1"/>
        <v>194501</v>
      </c>
      <c r="N25" s="36">
        <f t="shared" si="1"/>
        <v>6188948</v>
      </c>
      <c r="O25" s="36">
        <f t="shared" si="1"/>
        <v>0</v>
      </c>
      <c r="P25" s="36">
        <f t="shared" si="1"/>
        <v>-7649</v>
      </c>
      <c r="Q25" s="36">
        <f t="shared" si="1"/>
        <v>1019479</v>
      </c>
      <c r="R25" s="36">
        <f t="shared" si="1"/>
        <v>1011830</v>
      </c>
      <c r="S25" s="36">
        <f t="shared" si="1"/>
        <v>-630674</v>
      </c>
      <c r="T25" s="36">
        <f t="shared" si="1"/>
        <v>2600187</v>
      </c>
      <c r="U25" s="36">
        <f t="shared" si="1"/>
        <v>2861409</v>
      </c>
      <c r="V25" s="36">
        <f t="shared" si="1"/>
        <v>4830922</v>
      </c>
      <c r="W25" s="36">
        <f t="shared" si="1"/>
        <v>18739396</v>
      </c>
      <c r="X25" s="36">
        <f t="shared" si="1"/>
        <v>19580869</v>
      </c>
      <c r="Y25" s="36">
        <f t="shared" si="1"/>
        <v>-841473</v>
      </c>
      <c r="Z25" s="37">
        <f>+IF(X25&lt;&gt;0,+(Y25/X25)*100,0)</f>
        <v>-4.2974241847999703</v>
      </c>
      <c r="AA25" s="38">
        <f>SUM(AA15:AA24)</f>
        <v>19580869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7119125</v>
      </c>
      <c r="D26" s="29">
        <f>+D13+D25</f>
        <v>0</v>
      </c>
      <c r="E26" s="30">
        <f t="shared" si="2"/>
        <v>12882326</v>
      </c>
      <c r="F26" s="31">
        <f t="shared" si="2"/>
        <v>13825008</v>
      </c>
      <c r="G26" s="31">
        <f t="shared" si="2"/>
        <v>1754834</v>
      </c>
      <c r="H26" s="31">
        <f t="shared" si="2"/>
        <v>5202434</v>
      </c>
      <c r="I26" s="31">
        <f t="shared" si="2"/>
        <v>-150192</v>
      </c>
      <c r="J26" s="31">
        <f t="shared" si="2"/>
        <v>6807076</v>
      </c>
      <c r="K26" s="31">
        <f t="shared" si="2"/>
        <v>1880855</v>
      </c>
      <c r="L26" s="31">
        <f t="shared" si="2"/>
        <v>-611347</v>
      </c>
      <c r="M26" s="31">
        <f t="shared" si="2"/>
        <v>1444311</v>
      </c>
      <c r="N26" s="31">
        <f t="shared" si="2"/>
        <v>2713819</v>
      </c>
      <c r="O26" s="31">
        <f t="shared" si="2"/>
        <v>1515168</v>
      </c>
      <c r="P26" s="31">
        <f t="shared" si="2"/>
        <v>759413</v>
      </c>
      <c r="Q26" s="31">
        <f t="shared" si="2"/>
        <v>1434149</v>
      </c>
      <c r="R26" s="31">
        <f t="shared" si="2"/>
        <v>3708730</v>
      </c>
      <c r="S26" s="31">
        <f t="shared" si="2"/>
        <v>863408</v>
      </c>
      <c r="T26" s="31">
        <f t="shared" si="2"/>
        <v>-3168390</v>
      </c>
      <c r="U26" s="31">
        <f t="shared" si="2"/>
        <v>-1016364</v>
      </c>
      <c r="V26" s="31">
        <f t="shared" si="2"/>
        <v>-3321346</v>
      </c>
      <c r="W26" s="31">
        <f t="shared" si="2"/>
        <v>9908279</v>
      </c>
      <c r="X26" s="31">
        <f t="shared" si="2"/>
        <v>13825008</v>
      </c>
      <c r="Y26" s="31">
        <f t="shared" si="2"/>
        <v>-3916729</v>
      </c>
      <c r="Z26" s="32">
        <f>+IF(X26&lt;&gt;0,+(Y26/X26)*100,0)</f>
        <v>-28.330753949654135</v>
      </c>
      <c r="AA26" s="33">
        <f>+AA13+AA25</f>
        <v>13825008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10192</v>
      </c>
      <c r="D31" s="18"/>
      <c r="E31" s="19"/>
      <c r="F31" s="20"/>
      <c r="G31" s="20">
        <v>-185684</v>
      </c>
      <c r="H31" s="20"/>
      <c r="I31" s="20">
        <v>185684</v>
      </c>
      <c r="J31" s="20"/>
      <c r="K31" s="20"/>
      <c r="L31" s="20"/>
      <c r="M31" s="20"/>
      <c r="N31" s="20"/>
      <c r="O31" s="20"/>
      <c r="P31" s="20">
        <v>3900</v>
      </c>
      <c r="Q31" s="20"/>
      <c r="R31" s="20">
        <v>3900</v>
      </c>
      <c r="S31" s="20"/>
      <c r="T31" s="20"/>
      <c r="U31" s="20"/>
      <c r="V31" s="20"/>
      <c r="W31" s="20">
        <v>3900</v>
      </c>
      <c r="X31" s="20"/>
      <c r="Y31" s="20">
        <v>3900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613717</v>
      </c>
      <c r="D32" s="18"/>
      <c r="E32" s="19"/>
      <c r="F32" s="20"/>
      <c r="G32" s="20">
        <v>-691797</v>
      </c>
      <c r="H32" s="20"/>
      <c r="I32" s="20">
        <v>-1836152</v>
      </c>
      <c r="J32" s="20">
        <v>-2527949</v>
      </c>
      <c r="K32" s="20"/>
      <c r="L32" s="20">
        <v>-6274396</v>
      </c>
      <c r="M32" s="20"/>
      <c r="N32" s="20">
        <v>-6274396</v>
      </c>
      <c r="O32" s="20">
        <v>1699595</v>
      </c>
      <c r="P32" s="20">
        <v>1637204</v>
      </c>
      <c r="Q32" s="20">
        <v>-622418</v>
      </c>
      <c r="R32" s="20">
        <v>2714381</v>
      </c>
      <c r="S32" s="20">
        <v>3292666</v>
      </c>
      <c r="T32" s="20">
        <v>-1051117</v>
      </c>
      <c r="U32" s="20">
        <v>5238407</v>
      </c>
      <c r="V32" s="20">
        <v>7479956</v>
      </c>
      <c r="W32" s="20">
        <v>1391992</v>
      </c>
      <c r="X32" s="20"/>
      <c r="Y32" s="20">
        <v>1391992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>
        <v>-5215311</v>
      </c>
      <c r="I33" s="20"/>
      <c r="J33" s="20">
        <v>1784689</v>
      </c>
      <c r="K33" s="20">
        <v>-2527949</v>
      </c>
      <c r="L33" s="20">
        <v>7000000</v>
      </c>
      <c r="M33" s="20"/>
      <c r="N33" s="20">
        <v>4472051</v>
      </c>
      <c r="O33" s="20"/>
      <c r="P33" s="20">
        <v>-4908721</v>
      </c>
      <c r="Q33" s="20">
        <v>5460428</v>
      </c>
      <c r="R33" s="20">
        <v>551707</v>
      </c>
      <c r="S33" s="20">
        <v>-151095</v>
      </c>
      <c r="T33" s="20">
        <v>-1300000</v>
      </c>
      <c r="U33" s="20">
        <v>-5000000</v>
      </c>
      <c r="V33" s="20">
        <v>-6451095</v>
      </c>
      <c r="W33" s="20">
        <v>357352</v>
      </c>
      <c r="X33" s="20"/>
      <c r="Y33" s="20">
        <v>357352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6084981</v>
      </c>
      <c r="D35" s="18"/>
      <c r="E35" s="19">
        <v>-255712</v>
      </c>
      <c r="F35" s="20"/>
      <c r="G35" s="20">
        <v>-4168557</v>
      </c>
      <c r="H35" s="20">
        <v>153058</v>
      </c>
      <c r="I35" s="20">
        <v>4412535</v>
      </c>
      <c r="J35" s="20">
        <v>397036</v>
      </c>
      <c r="K35" s="20">
        <v>147234</v>
      </c>
      <c r="L35" s="20">
        <v>155864</v>
      </c>
      <c r="M35" s="20">
        <v>141235</v>
      </c>
      <c r="N35" s="20">
        <v>444333</v>
      </c>
      <c r="O35" s="20">
        <v>139876</v>
      </c>
      <c r="P35" s="20">
        <v>182795</v>
      </c>
      <c r="Q35" s="20">
        <v>111096</v>
      </c>
      <c r="R35" s="20">
        <v>433767</v>
      </c>
      <c r="S35" s="20">
        <v>135559</v>
      </c>
      <c r="T35" s="20">
        <v>102268</v>
      </c>
      <c r="U35" s="20">
        <v>163278</v>
      </c>
      <c r="V35" s="20">
        <v>401105</v>
      </c>
      <c r="W35" s="20">
        <v>1676241</v>
      </c>
      <c r="X35" s="20"/>
      <c r="Y35" s="20">
        <v>1676241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6708890</v>
      </c>
      <c r="D37" s="29">
        <f t="shared" ref="D37:Y37" si="3">SUM(D29:D36)</f>
        <v>0</v>
      </c>
      <c r="E37" s="30">
        <f t="shared" si="3"/>
        <v>-255712</v>
      </c>
      <c r="F37" s="31">
        <f t="shared" si="3"/>
        <v>0</v>
      </c>
      <c r="G37" s="31">
        <f t="shared" si="3"/>
        <v>1953962</v>
      </c>
      <c r="H37" s="31">
        <f t="shared" si="3"/>
        <v>-5062253</v>
      </c>
      <c r="I37" s="31">
        <f t="shared" si="3"/>
        <v>2762067</v>
      </c>
      <c r="J37" s="31">
        <f t="shared" si="3"/>
        <v>-346224</v>
      </c>
      <c r="K37" s="31">
        <f t="shared" si="3"/>
        <v>-2380715</v>
      </c>
      <c r="L37" s="31">
        <f t="shared" si="3"/>
        <v>881468</v>
      </c>
      <c r="M37" s="31">
        <f t="shared" si="3"/>
        <v>141235</v>
      </c>
      <c r="N37" s="31">
        <f t="shared" si="3"/>
        <v>-1358012</v>
      </c>
      <c r="O37" s="31">
        <f t="shared" si="3"/>
        <v>1839471</v>
      </c>
      <c r="P37" s="31">
        <f t="shared" si="3"/>
        <v>-3084822</v>
      </c>
      <c r="Q37" s="31">
        <f t="shared" si="3"/>
        <v>4949106</v>
      </c>
      <c r="R37" s="31">
        <f t="shared" si="3"/>
        <v>3703755</v>
      </c>
      <c r="S37" s="31">
        <f t="shared" si="3"/>
        <v>3277130</v>
      </c>
      <c r="T37" s="31">
        <f t="shared" si="3"/>
        <v>-2248849</v>
      </c>
      <c r="U37" s="31">
        <f t="shared" si="3"/>
        <v>401685</v>
      </c>
      <c r="V37" s="31">
        <f t="shared" si="3"/>
        <v>1429966</v>
      </c>
      <c r="W37" s="31">
        <f t="shared" si="3"/>
        <v>3429485</v>
      </c>
      <c r="X37" s="31">
        <f t="shared" si="3"/>
        <v>0</v>
      </c>
      <c r="Y37" s="31">
        <f t="shared" si="3"/>
        <v>3429485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6708890</v>
      </c>
      <c r="D44" s="29">
        <f>+D37+D43</f>
        <v>0</v>
      </c>
      <c r="E44" s="30">
        <f t="shared" si="5"/>
        <v>-255712</v>
      </c>
      <c r="F44" s="31">
        <f t="shared" si="5"/>
        <v>0</v>
      </c>
      <c r="G44" s="31">
        <f t="shared" si="5"/>
        <v>1953962</v>
      </c>
      <c r="H44" s="31">
        <f t="shared" si="5"/>
        <v>-5062253</v>
      </c>
      <c r="I44" s="31">
        <f t="shared" si="5"/>
        <v>2762067</v>
      </c>
      <c r="J44" s="31">
        <f t="shared" si="5"/>
        <v>-346224</v>
      </c>
      <c r="K44" s="31">
        <f t="shared" si="5"/>
        <v>-2380715</v>
      </c>
      <c r="L44" s="31">
        <f t="shared" si="5"/>
        <v>881468</v>
      </c>
      <c r="M44" s="31">
        <f t="shared" si="5"/>
        <v>141235</v>
      </c>
      <c r="N44" s="31">
        <f t="shared" si="5"/>
        <v>-1358012</v>
      </c>
      <c r="O44" s="31">
        <f t="shared" si="5"/>
        <v>1839471</v>
      </c>
      <c r="P44" s="31">
        <f t="shared" si="5"/>
        <v>-3084822</v>
      </c>
      <c r="Q44" s="31">
        <f t="shared" si="5"/>
        <v>4949106</v>
      </c>
      <c r="R44" s="31">
        <f t="shared" si="5"/>
        <v>3703755</v>
      </c>
      <c r="S44" s="31">
        <f t="shared" si="5"/>
        <v>3277130</v>
      </c>
      <c r="T44" s="31">
        <f t="shared" si="5"/>
        <v>-2248849</v>
      </c>
      <c r="U44" s="31">
        <f t="shared" si="5"/>
        <v>401685</v>
      </c>
      <c r="V44" s="31">
        <f t="shared" si="5"/>
        <v>1429966</v>
      </c>
      <c r="W44" s="31">
        <f t="shared" si="5"/>
        <v>3429485</v>
      </c>
      <c r="X44" s="31">
        <f t="shared" si="5"/>
        <v>0</v>
      </c>
      <c r="Y44" s="31">
        <f t="shared" si="5"/>
        <v>3429485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410235</v>
      </c>
      <c r="D45" s="42">
        <f t="shared" si="6"/>
        <v>0</v>
      </c>
      <c r="E45" s="43">
        <f t="shared" si="6"/>
        <v>13138038</v>
      </c>
      <c r="F45" s="44">
        <f t="shared" si="6"/>
        <v>13825008</v>
      </c>
      <c r="G45" s="44">
        <f t="shared" si="6"/>
        <v>-199128</v>
      </c>
      <c r="H45" s="44">
        <f t="shared" si="6"/>
        <v>10264687</v>
      </c>
      <c r="I45" s="44">
        <f t="shared" si="6"/>
        <v>-2912259</v>
      </c>
      <c r="J45" s="44">
        <f t="shared" si="6"/>
        <v>7153300</v>
      </c>
      <c r="K45" s="44">
        <f t="shared" si="6"/>
        <v>4261570</v>
      </c>
      <c r="L45" s="44">
        <f t="shared" si="6"/>
        <v>-1492815</v>
      </c>
      <c r="M45" s="44">
        <f t="shared" si="6"/>
        <v>1303076</v>
      </c>
      <c r="N45" s="44">
        <f t="shared" si="6"/>
        <v>4071831</v>
      </c>
      <c r="O45" s="44">
        <f t="shared" si="6"/>
        <v>-324303</v>
      </c>
      <c r="P45" s="44">
        <f t="shared" si="6"/>
        <v>3844235</v>
      </c>
      <c r="Q45" s="44">
        <f t="shared" si="6"/>
        <v>-3514957</v>
      </c>
      <c r="R45" s="44">
        <f t="shared" si="6"/>
        <v>4975</v>
      </c>
      <c r="S45" s="44">
        <f t="shared" si="6"/>
        <v>-2413722</v>
      </c>
      <c r="T45" s="44">
        <f t="shared" si="6"/>
        <v>-919541</v>
      </c>
      <c r="U45" s="44">
        <f t="shared" si="6"/>
        <v>-1418049</v>
      </c>
      <c r="V45" s="44">
        <f t="shared" si="6"/>
        <v>-4751312</v>
      </c>
      <c r="W45" s="44">
        <f t="shared" si="6"/>
        <v>6478794</v>
      </c>
      <c r="X45" s="44">
        <f t="shared" si="6"/>
        <v>13825008</v>
      </c>
      <c r="Y45" s="44">
        <f t="shared" si="6"/>
        <v>-7346214</v>
      </c>
      <c r="Z45" s="45">
        <f>+IF(X45&lt;&gt;0,+(Y45/X45)*100,0)</f>
        <v>-53.13714104179904</v>
      </c>
      <c r="AA45" s="46">
        <f>+AA26-AA44</f>
        <v>13825008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-12644159</v>
      </c>
      <c r="F6" s="20">
        <v>-5749999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-5749999</v>
      </c>
      <c r="Y6" s="20">
        <v>5749999</v>
      </c>
      <c r="Z6" s="21">
        <v>-100</v>
      </c>
      <c r="AA6" s="22">
        <v>-5749999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1649238</v>
      </c>
      <c r="F11" s="20">
        <v>750000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750000</v>
      </c>
      <c r="Y11" s="24">
        <v>-750000</v>
      </c>
      <c r="Z11" s="25">
        <v>-100</v>
      </c>
      <c r="AA11" s="26">
        <v>750000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-10994921</v>
      </c>
      <c r="F13" s="31">
        <f t="shared" si="0"/>
        <v>-4999999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-4999999</v>
      </c>
      <c r="Y13" s="31">
        <f t="shared" si="0"/>
        <v>4999999</v>
      </c>
      <c r="Z13" s="32">
        <f>+IF(X13&lt;&gt;0,+(Y13/X13)*100,0)</f>
        <v>-100</v>
      </c>
      <c r="AA13" s="33">
        <f>SUM(AA6:AA12)</f>
        <v>-4999999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-10994921</v>
      </c>
      <c r="F26" s="31">
        <f t="shared" si="2"/>
        <v>-4999999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-4999999</v>
      </c>
      <c r="Y26" s="31">
        <f t="shared" si="2"/>
        <v>4999999</v>
      </c>
      <c r="Z26" s="32">
        <f>+IF(X26&lt;&gt;0,+(Y26/X26)*100,0)</f>
        <v>-100</v>
      </c>
      <c r="AA26" s="33">
        <f>+AA13+AA25</f>
        <v>-4999999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-10994921</v>
      </c>
      <c r="F45" s="44">
        <f t="shared" si="6"/>
        <v>-4999999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-4999999</v>
      </c>
      <c r="Y45" s="44">
        <f t="shared" si="6"/>
        <v>4999999</v>
      </c>
      <c r="Z45" s="45">
        <f>+IF(X45&lt;&gt;0,+(Y45/X45)*100,0)</f>
        <v>-100</v>
      </c>
      <c r="AA45" s="46">
        <f>+AA26-AA44</f>
        <v>-4999999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-60910447</v>
      </c>
      <c r="F6" s="20">
        <v>-59678017</v>
      </c>
      <c r="G6" s="20"/>
      <c r="H6" s="20"/>
      <c r="I6" s="20">
        <v>3100000</v>
      </c>
      <c r="J6" s="20">
        <v>3100000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3100000</v>
      </c>
      <c r="X6" s="20">
        <v>-59678017</v>
      </c>
      <c r="Y6" s="20">
        <v>62778017</v>
      </c>
      <c r="Z6" s="21">
        <v>-105.19454257335661</v>
      </c>
      <c r="AA6" s="22">
        <v>-59678017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9309561</v>
      </c>
      <c r="F11" s="20">
        <v>9309561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9309561</v>
      </c>
      <c r="Y11" s="24">
        <v>-9309561</v>
      </c>
      <c r="Z11" s="25">
        <v>-100</v>
      </c>
      <c r="AA11" s="26">
        <v>9309561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-51600886</v>
      </c>
      <c r="F13" s="31">
        <f t="shared" si="0"/>
        <v>-50368456</v>
      </c>
      <c r="G13" s="31">
        <f t="shared" si="0"/>
        <v>0</v>
      </c>
      <c r="H13" s="31">
        <f t="shared" si="0"/>
        <v>0</v>
      </c>
      <c r="I13" s="31">
        <f t="shared" si="0"/>
        <v>3100000</v>
      </c>
      <c r="J13" s="31">
        <f t="shared" si="0"/>
        <v>3100000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3100000</v>
      </c>
      <c r="X13" s="31">
        <f t="shared" si="0"/>
        <v>-50368456</v>
      </c>
      <c r="Y13" s="31">
        <f t="shared" si="0"/>
        <v>53468456</v>
      </c>
      <c r="Z13" s="32">
        <f>+IF(X13&lt;&gt;0,+(Y13/X13)*100,0)</f>
        <v>-106.15464567744542</v>
      </c>
      <c r="AA13" s="33">
        <f>SUM(AA6:AA12)</f>
        <v>-50368456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89460621</v>
      </c>
      <c r="D17" s="18"/>
      <c r="E17" s="19">
        <v>6741739</v>
      </c>
      <c r="F17" s="20">
        <v>6741739</v>
      </c>
      <c r="G17" s="24"/>
      <c r="H17" s="24">
        <v>1107497</v>
      </c>
      <c r="I17" s="24">
        <v>1588155</v>
      </c>
      <c r="J17" s="20">
        <v>2695652</v>
      </c>
      <c r="K17" s="24"/>
      <c r="L17" s="24"/>
      <c r="M17" s="20">
        <v>1294556</v>
      </c>
      <c r="N17" s="24">
        <v>1294556</v>
      </c>
      <c r="O17" s="24"/>
      <c r="P17" s="24"/>
      <c r="Q17" s="20"/>
      <c r="R17" s="24"/>
      <c r="S17" s="24">
        <v>1651483</v>
      </c>
      <c r="T17" s="20"/>
      <c r="U17" s="24">
        <v>9861</v>
      </c>
      <c r="V17" s="24">
        <v>1661344</v>
      </c>
      <c r="W17" s="24">
        <v>5651552</v>
      </c>
      <c r="X17" s="20">
        <v>6741739</v>
      </c>
      <c r="Y17" s="24">
        <v>-1090187</v>
      </c>
      <c r="Z17" s="25">
        <v>-16.170709070760523</v>
      </c>
      <c r="AA17" s="26">
        <v>6741739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89460621</v>
      </c>
      <c r="D25" s="29">
        <f t="shared" ref="D25:Y25" si="1">SUM(D15:D24)</f>
        <v>0</v>
      </c>
      <c r="E25" s="35">
        <f t="shared" si="1"/>
        <v>6741739</v>
      </c>
      <c r="F25" s="36">
        <f t="shared" si="1"/>
        <v>6741739</v>
      </c>
      <c r="G25" s="36">
        <f t="shared" si="1"/>
        <v>0</v>
      </c>
      <c r="H25" s="36">
        <f t="shared" si="1"/>
        <v>1107497</v>
      </c>
      <c r="I25" s="36">
        <f t="shared" si="1"/>
        <v>1588155</v>
      </c>
      <c r="J25" s="36">
        <f t="shared" si="1"/>
        <v>2695652</v>
      </c>
      <c r="K25" s="36">
        <f t="shared" si="1"/>
        <v>0</v>
      </c>
      <c r="L25" s="36">
        <f t="shared" si="1"/>
        <v>0</v>
      </c>
      <c r="M25" s="36">
        <f t="shared" si="1"/>
        <v>1294556</v>
      </c>
      <c r="N25" s="36">
        <f t="shared" si="1"/>
        <v>1294556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1651483</v>
      </c>
      <c r="T25" s="36">
        <f t="shared" si="1"/>
        <v>0</v>
      </c>
      <c r="U25" s="36">
        <f t="shared" si="1"/>
        <v>9861</v>
      </c>
      <c r="V25" s="36">
        <f t="shared" si="1"/>
        <v>1661344</v>
      </c>
      <c r="W25" s="36">
        <f t="shared" si="1"/>
        <v>5651552</v>
      </c>
      <c r="X25" s="36">
        <f t="shared" si="1"/>
        <v>6741739</v>
      </c>
      <c r="Y25" s="36">
        <f t="shared" si="1"/>
        <v>-1090187</v>
      </c>
      <c r="Z25" s="37">
        <f>+IF(X25&lt;&gt;0,+(Y25/X25)*100,0)</f>
        <v>-16.170709070760523</v>
      </c>
      <c r="AA25" s="38">
        <f>SUM(AA15:AA24)</f>
        <v>6741739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89460621</v>
      </c>
      <c r="D26" s="29">
        <f>+D13+D25</f>
        <v>0</v>
      </c>
      <c r="E26" s="30">
        <f t="shared" si="2"/>
        <v>-44859147</v>
      </c>
      <c r="F26" s="31">
        <f t="shared" si="2"/>
        <v>-43626717</v>
      </c>
      <c r="G26" s="31">
        <f t="shared" si="2"/>
        <v>0</v>
      </c>
      <c r="H26" s="31">
        <f t="shared" si="2"/>
        <v>1107497</v>
      </c>
      <c r="I26" s="31">
        <f t="shared" si="2"/>
        <v>4688155</v>
      </c>
      <c r="J26" s="31">
        <f t="shared" si="2"/>
        <v>5795652</v>
      </c>
      <c r="K26" s="31">
        <f t="shared" si="2"/>
        <v>0</v>
      </c>
      <c r="L26" s="31">
        <f t="shared" si="2"/>
        <v>0</v>
      </c>
      <c r="M26" s="31">
        <f t="shared" si="2"/>
        <v>1294556</v>
      </c>
      <c r="N26" s="31">
        <f t="shared" si="2"/>
        <v>1294556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1651483</v>
      </c>
      <c r="T26" s="31">
        <f t="shared" si="2"/>
        <v>0</v>
      </c>
      <c r="U26" s="31">
        <f t="shared" si="2"/>
        <v>9861</v>
      </c>
      <c r="V26" s="31">
        <f t="shared" si="2"/>
        <v>1661344</v>
      </c>
      <c r="W26" s="31">
        <f t="shared" si="2"/>
        <v>8751552</v>
      </c>
      <c r="X26" s="31">
        <f t="shared" si="2"/>
        <v>-43626717</v>
      </c>
      <c r="Y26" s="31">
        <f t="shared" si="2"/>
        <v>52378269</v>
      </c>
      <c r="Z26" s="32">
        <f>+IF(X26&lt;&gt;0,+(Y26/X26)*100,0)</f>
        <v>-120.06007465562902</v>
      </c>
      <c r="AA26" s="33">
        <f>+AA13+AA25</f>
        <v>-43626717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2709857</v>
      </c>
      <c r="F32" s="20">
        <v>2709857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2709857</v>
      </c>
      <c r="Y32" s="20">
        <v>-2709857</v>
      </c>
      <c r="Z32" s="21">
        <v>-100</v>
      </c>
      <c r="AA32" s="22">
        <v>2709857</v>
      </c>
    </row>
    <row r="33" spans="1:27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2709857</v>
      </c>
      <c r="F37" s="31">
        <f t="shared" si="3"/>
        <v>2709857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2709857</v>
      </c>
      <c r="Y37" s="31">
        <f t="shared" si="3"/>
        <v>-2709857</v>
      </c>
      <c r="Z37" s="32">
        <f>+IF(X37&lt;&gt;0,+(Y37/X37)*100,0)</f>
        <v>-100</v>
      </c>
      <c r="AA37" s="33">
        <f>SUM(AA29:AA36)</f>
        <v>2709857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2709857</v>
      </c>
      <c r="F44" s="31">
        <f t="shared" si="5"/>
        <v>2709857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2709857</v>
      </c>
      <c r="Y44" s="31">
        <f t="shared" si="5"/>
        <v>-2709857</v>
      </c>
      <c r="Z44" s="32">
        <f>+IF(X44&lt;&gt;0,+(Y44/X44)*100,0)</f>
        <v>-100</v>
      </c>
      <c r="AA44" s="33">
        <f>+AA37+AA43</f>
        <v>2709857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90460621</v>
      </c>
      <c r="D45" s="42">
        <f t="shared" si="6"/>
        <v>0</v>
      </c>
      <c r="E45" s="43">
        <f t="shared" si="6"/>
        <v>-47569004</v>
      </c>
      <c r="F45" s="44">
        <f t="shared" si="6"/>
        <v>-46336574</v>
      </c>
      <c r="G45" s="44">
        <f t="shared" si="6"/>
        <v>0</v>
      </c>
      <c r="H45" s="44">
        <f t="shared" si="6"/>
        <v>1107497</v>
      </c>
      <c r="I45" s="44">
        <f t="shared" si="6"/>
        <v>4688155</v>
      </c>
      <c r="J45" s="44">
        <f t="shared" si="6"/>
        <v>5795652</v>
      </c>
      <c r="K45" s="44">
        <f t="shared" si="6"/>
        <v>0</v>
      </c>
      <c r="L45" s="44">
        <f t="shared" si="6"/>
        <v>0</v>
      </c>
      <c r="M45" s="44">
        <f t="shared" si="6"/>
        <v>1294556</v>
      </c>
      <c r="N45" s="44">
        <f t="shared" si="6"/>
        <v>1294556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1651483</v>
      </c>
      <c r="T45" s="44">
        <f t="shared" si="6"/>
        <v>0</v>
      </c>
      <c r="U45" s="44">
        <f t="shared" si="6"/>
        <v>9861</v>
      </c>
      <c r="V45" s="44">
        <f t="shared" si="6"/>
        <v>1661344</v>
      </c>
      <c r="W45" s="44">
        <f t="shared" si="6"/>
        <v>8751552</v>
      </c>
      <c r="X45" s="44">
        <f t="shared" si="6"/>
        <v>-46336574</v>
      </c>
      <c r="Y45" s="44">
        <f t="shared" si="6"/>
        <v>55088126</v>
      </c>
      <c r="Z45" s="45">
        <f>+IF(X45&lt;&gt;0,+(Y45/X45)*100,0)</f>
        <v>-118.88692072918468</v>
      </c>
      <c r="AA45" s="46">
        <f>+AA26-AA44</f>
        <v>-46336574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19617028</v>
      </c>
      <c r="D6" s="18"/>
      <c r="E6" s="19">
        <v>-10715405</v>
      </c>
      <c r="F6" s="20">
        <v>-1701272</v>
      </c>
      <c r="G6" s="20"/>
      <c r="H6" s="20"/>
      <c r="I6" s="20"/>
      <c r="J6" s="20"/>
      <c r="K6" s="20">
        <v>-19617028</v>
      </c>
      <c r="L6" s="20">
        <v>43942294</v>
      </c>
      <c r="M6" s="20"/>
      <c r="N6" s="20">
        <v>24325266</v>
      </c>
      <c r="O6" s="20"/>
      <c r="P6" s="20">
        <v>22424430</v>
      </c>
      <c r="Q6" s="20"/>
      <c r="R6" s="20">
        <v>22424430</v>
      </c>
      <c r="S6" s="20"/>
      <c r="T6" s="20"/>
      <c r="U6" s="20"/>
      <c r="V6" s="20"/>
      <c r="W6" s="20">
        <v>46749696</v>
      </c>
      <c r="X6" s="20">
        <v>-1701272</v>
      </c>
      <c r="Y6" s="20">
        <v>48450968</v>
      </c>
      <c r="Z6" s="21">
        <v>-2847.926022411466</v>
      </c>
      <c r="AA6" s="22">
        <v>-1701272</v>
      </c>
    </row>
    <row r="7" spans="1:27" x14ac:dyDescent="0.25">
      <c r="A7" s="23" t="s">
        <v>35</v>
      </c>
      <c r="B7" s="17" t="s">
        <v>32</v>
      </c>
      <c r="C7" s="18">
        <v>6624322</v>
      </c>
      <c r="D7" s="18"/>
      <c r="E7" s="19">
        <v>16360082</v>
      </c>
      <c r="F7" s="20">
        <v>13434352</v>
      </c>
      <c r="G7" s="20">
        <v>7885094</v>
      </c>
      <c r="H7" s="20">
        <v>5380602</v>
      </c>
      <c r="I7" s="20">
        <v>7344097</v>
      </c>
      <c r="J7" s="20">
        <v>20609793</v>
      </c>
      <c r="K7" s="20">
        <v>7266870</v>
      </c>
      <c r="L7" s="20">
        <v>5701744</v>
      </c>
      <c r="M7" s="20">
        <v>7897585</v>
      </c>
      <c r="N7" s="20">
        <v>20866199</v>
      </c>
      <c r="O7" s="20">
        <v>8100438</v>
      </c>
      <c r="P7" s="20">
        <v>8106507</v>
      </c>
      <c r="Q7" s="20">
        <v>7835927</v>
      </c>
      <c r="R7" s="20">
        <v>24042872</v>
      </c>
      <c r="S7" s="20">
        <v>6906885</v>
      </c>
      <c r="T7" s="20">
        <v>6126206</v>
      </c>
      <c r="U7" s="20">
        <v>5380472</v>
      </c>
      <c r="V7" s="20">
        <v>18413563</v>
      </c>
      <c r="W7" s="20">
        <v>83932427</v>
      </c>
      <c r="X7" s="20">
        <v>13434352</v>
      </c>
      <c r="Y7" s="20">
        <v>70498075</v>
      </c>
      <c r="Z7" s="21">
        <v>524.75977255918269</v>
      </c>
      <c r="AA7" s="22">
        <v>13434352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-1101450</v>
      </c>
      <c r="F10" s="20">
        <v>-3533177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-3533177</v>
      </c>
      <c r="Y10" s="20">
        <v>3533177</v>
      </c>
      <c r="Z10" s="21">
        <v>-100</v>
      </c>
      <c r="AA10" s="22">
        <v>-3533177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7824905</v>
      </c>
      <c r="F11" s="20">
        <v>9252170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9252170</v>
      </c>
      <c r="Y11" s="24">
        <v>-9252170</v>
      </c>
      <c r="Z11" s="25">
        <v>-100</v>
      </c>
      <c r="AA11" s="26">
        <v>9252170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26241350</v>
      </c>
      <c r="D13" s="29">
        <f>SUM(D6:D12)</f>
        <v>0</v>
      </c>
      <c r="E13" s="30">
        <f t="shared" si="0"/>
        <v>12368132</v>
      </c>
      <c r="F13" s="31">
        <f t="shared" si="0"/>
        <v>17452073</v>
      </c>
      <c r="G13" s="31">
        <f t="shared" si="0"/>
        <v>7885094</v>
      </c>
      <c r="H13" s="31">
        <f t="shared" si="0"/>
        <v>5380602</v>
      </c>
      <c r="I13" s="31">
        <f t="shared" si="0"/>
        <v>7344097</v>
      </c>
      <c r="J13" s="31">
        <f t="shared" si="0"/>
        <v>20609793</v>
      </c>
      <c r="K13" s="31">
        <f t="shared" si="0"/>
        <v>-12350158</v>
      </c>
      <c r="L13" s="31">
        <f t="shared" si="0"/>
        <v>49644038</v>
      </c>
      <c r="M13" s="31">
        <f t="shared" si="0"/>
        <v>7897585</v>
      </c>
      <c r="N13" s="31">
        <f t="shared" si="0"/>
        <v>45191465</v>
      </c>
      <c r="O13" s="31">
        <f t="shared" si="0"/>
        <v>8100438</v>
      </c>
      <c r="P13" s="31">
        <f t="shared" si="0"/>
        <v>30530937</v>
      </c>
      <c r="Q13" s="31">
        <f t="shared" si="0"/>
        <v>7835927</v>
      </c>
      <c r="R13" s="31">
        <f t="shared" si="0"/>
        <v>46467302</v>
      </c>
      <c r="S13" s="31">
        <f t="shared" si="0"/>
        <v>6906885</v>
      </c>
      <c r="T13" s="31">
        <f t="shared" si="0"/>
        <v>6126206</v>
      </c>
      <c r="U13" s="31">
        <f t="shared" si="0"/>
        <v>5380472</v>
      </c>
      <c r="V13" s="31">
        <f t="shared" si="0"/>
        <v>18413563</v>
      </c>
      <c r="W13" s="31">
        <f t="shared" si="0"/>
        <v>130682123</v>
      </c>
      <c r="X13" s="31">
        <f t="shared" si="0"/>
        <v>17452073</v>
      </c>
      <c r="Y13" s="31">
        <f t="shared" si="0"/>
        <v>113230050</v>
      </c>
      <c r="Z13" s="32">
        <f>+IF(X13&lt;&gt;0,+(Y13/X13)*100,0)</f>
        <v>648.80573213279592</v>
      </c>
      <c r="AA13" s="33">
        <f>SUM(AA6:AA12)</f>
        <v>17452073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9358605</v>
      </c>
      <c r="G17" s="24">
        <v>3304348</v>
      </c>
      <c r="H17" s="24"/>
      <c r="I17" s="24"/>
      <c r="J17" s="20">
        <v>3304348</v>
      </c>
      <c r="K17" s="24"/>
      <c r="L17" s="24"/>
      <c r="M17" s="20">
        <v>4842913</v>
      </c>
      <c r="N17" s="24">
        <v>4842913</v>
      </c>
      <c r="O17" s="24"/>
      <c r="P17" s="24"/>
      <c r="Q17" s="20"/>
      <c r="R17" s="24"/>
      <c r="S17" s="24"/>
      <c r="T17" s="20"/>
      <c r="U17" s="24">
        <v>1211343</v>
      </c>
      <c r="V17" s="24">
        <v>1211343</v>
      </c>
      <c r="W17" s="24">
        <v>9358604</v>
      </c>
      <c r="X17" s="20">
        <v>9358605</v>
      </c>
      <c r="Y17" s="24">
        <v>-1</v>
      </c>
      <c r="Z17" s="25"/>
      <c r="AA17" s="26">
        <v>9358605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9358605</v>
      </c>
      <c r="G25" s="36">
        <f t="shared" si="1"/>
        <v>3304348</v>
      </c>
      <c r="H25" s="36">
        <f t="shared" si="1"/>
        <v>0</v>
      </c>
      <c r="I25" s="36">
        <f t="shared" si="1"/>
        <v>0</v>
      </c>
      <c r="J25" s="36">
        <f t="shared" si="1"/>
        <v>3304348</v>
      </c>
      <c r="K25" s="36">
        <f t="shared" si="1"/>
        <v>0</v>
      </c>
      <c r="L25" s="36">
        <f t="shared" si="1"/>
        <v>0</v>
      </c>
      <c r="M25" s="36">
        <f t="shared" si="1"/>
        <v>4842913</v>
      </c>
      <c r="N25" s="36">
        <f t="shared" si="1"/>
        <v>4842913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1211343</v>
      </c>
      <c r="V25" s="36">
        <f t="shared" si="1"/>
        <v>1211343</v>
      </c>
      <c r="W25" s="36">
        <f t="shared" si="1"/>
        <v>9358604</v>
      </c>
      <c r="X25" s="36">
        <f t="shared" si="1"/>
        <v>9358605</v>
      </c>
      <c r="Y25" s="36">
        <f t="shared" si="1"/>
        <v>-1</v>
      </c>
      <c r="Z25" s="37">
        <f>+IF(X25&lt;&gt;0,+(Y25/X25)*100,0)</f>
        <v>-1.0685353212364449E-5</v>
      </c>
      <c r="AA25" s="38">
        <f>SUM(AA15:AA24)</f>
        <v>9358605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26241350</v>
      </c>
      <c r="D26" s="29">
        <f>+D13+D25</f>
        <v>0</v>
      </c>
      <c r="E26" s="30">
        <f t="shared" si="2"/>
        <v>12368132</v>
      </c>
      <c r="F26" s="31">
        <f t="shared" si="2"/>
        <v>26810678</v>
      </c>
      <c r="G26" s="31">
        <f t="shared" si="2"/>
        <v>11189442</v>
      </c>
      <c r="H26" s="31">
        <f t="shared" si="2"/>
        <v>5380602</v>
      </c>
      <c r="I26" s="31">
        <f t="shared" si="2"/>
        <v>7344097</v>
      </c>
      <c r="J26" s="31">
        <f t="shared" si="2"/>
        <v>23914141</v>
      </c>
      <c r="K26" s="31">
        <f t="shared" si="2"/>
        <v>-12350158</v>
      </c>
      <c r="L26" s="31">
        <f t="shared" si="2"/>
        <v>49644038</v>
      </c>
      <c r="M26" s="31">
        <f t="shared" si="2"/>
        <v>12740498</v>
      </c>
      <c r="N26" s="31">
        <f t="shared" si="2"/>
        <v>50034378</v>
      </c>
      <c r="O26" s="31">
        <f t="shared" si="2"/>
        <v>8100438</v>
      </c>
      <c r="P26" s="31">
        <f t="shared" si="2"/>
        <v>30530937</v>
      </c>
      <c r="Q26" s="31">
        <f t="shared" si="2"/>
        <v>7835927</v>
      </c>
      <c r="R26" s="31">
        <f t="shared" si="2"/>
        <v>46467302</v>
      </c>
      <c r="S26" s="31">
        <f t="shared" si="2"/>
        <v>6906885</v>
      </c>
      <c r="T26" s="31">
        <f t="shared" si="2"/>
        <v>6126206</v>
      </c>
      <c r="U26" s="31">
        <f t="shared" si="2"/>
        <v>6591815</v>
      </c>
      <c r="V26" s="31">
        <f t="shared" si="2"/>
        <v>19624906</v>
      </c>
      <c r="W26" s="31">
        <f t="shared" si="2"/>
        <v>140040727</v>
      </c>
      <c r="X26" s="31">
        <f t="shared" si="2"/>
        <v>26810678</v>
      </c>
      <c r="Y26" s="31">
        <f t="shared" si="2"/>
        <v>113230049</v>
      </c>
      <c r="Z26" s="32">
        <f>+IF(X26&lt;&gt;0,+(Y26/X26)*100,0)</f>
        <v>422.33191193449119</v>
      </c>
      <c r="AA26" s="33">
        <f>+AA13+AA25</f>
        <v>26810678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466435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466435</v>
      </c>
      <c r="Y32" s="20">
        <v>-466435</v>
      </c>
      <c r="Z32" s="21">
        <v>-100</v>
      </c>
      <c r="AA32" s="22">
        <v>466435</v>
      </c>
    </row>
    <row r="33" spans="1:27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1800000</v>
      </c>
      <c r="H33" s="20"/>
      <c r="I33" s="20"/>
      <c r="J33" s="20">
        <v>1800000</v>
      </c>
      <c r="K33" s="20">
        <v>-1143125</v>
      </c>
      <c r="L33" s="20">
        <v>-940938</v>
      </c>
      <c r="M33" s="20"/>
      <c r="N33" s="20">
        <v>-2084063</v>
      </c>
      <c r="O33" s="20"/>
      <c r="P33" s="20"/>
      <c r="Q33" s="20">
        <v>1776000</v>
      </c>
      <c r="R33" s="20">
        <v>1776000</v>
      </c>
      <c r="S33" s="20">
        <v>-637570</v>
      </c>
      <c r="T33" s="20">
        <v>-589441</v>
      </c>
      <c r="U33" s="20">
        <v>-264926</v>
      </c>
      <c r="V33" s="20">
        <v>-1491937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-226673</v>
      </c>
      <c r="D35" s="18"/>
      <c r="E35" s="19">
        <v>8725809</v>
      </c>
      <c r="F35" s="20">
        <v>11003504</v>
      </c>
      <c r="G35" s="20"/>
      <c r="H35" s="20"/>
      <c r="I35" s="20"/>
      <c r="J35" s="20"/>
      <c r="K35" s="20">
        <v>226673</v>
      </c>
      <c r="L35" s="20"/>
      <c r="M35" s="20"/>
      <c r="N35" s="20">
        <v>226673</v>
      </c>
      <c r="O35" s="20"/>
      <c r="P35" s="20"/>
      <c r="Q35" s="20"/>
      <c r="R35" s="20"/>
      <c r="S35" s="20"/>
      <c r="T35" s="20"/>
      <c r="U35" s="20">
        <v>-453548</v>
      </c>
      <c r="V35" s="20">
        <v>-453548</v>
      </c>
      <c r="W35" s="20">
        <v>-226875</v>
      </c>
      <c r="X35" s="20">
        <v>11003504</v>
      </c>
      <c r="Y35" s="20">
        <v>-11230379</v>
      </c>
      <c r="Z35" s="21">
        <v>-102.06184320921771</v>
      </c>
      <c r="AA35" s="22">
        <v>11003504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-226578</v>
      </c>
      <c r="D37" s="29">
        <f t="shared" ref="D37:Y37" si="3">SUM(D29:D36)</f>
        <v>0</v>
      </c>
      <c r="E37" s="30">
        <f t="shared" si="3"/>
        <v>8725808</v>
      </c>
      <c r="F37" s="31">
        <f t="shared" si="3"/>
        <v>11469939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-916452</v>
      </c>
      <c r="L37" s="31">
        <f t="shared" si="3"/>
        <v>-940938</v>
      </c>
      <c r="M37" s="31">
        <f t="shared" si="3"/>
        <v>0</v>
      </c>
      <c r="N37" s="31">
        <f t="shared" si="3"/>
        <v>-1857390</v>
      </c>
      <c r="O37" s="31">
        <f t="shared" si="3"/>
        <v>0</v>
      </c>
      <c r="P37" s="31">
        <f t="shared" si="3"/>
        <v>0</v>
      </c>
      <c r="Q37" s="31">
        <f t="shared" si="3"/>
        <v>1776000</v>
      </c>
      <c r="R37" s="31">
        <f t="shared" si="3"/>
        <v>1776000</v>
      </c>
      <c r="S37" s="31">
        <f t="shared" si="3"/>
        <v>-637570</v>
      </c>
      <c r="T37" s="31">
        <f t="shared" si="3"/>
        <v>-589441</v>
      </c>
      <c r="U37" s="31">
        <f t="shared" si="3"/>
        <v>-718474</v>
      </c>
      <c r="V37" s="31">
        <f t="shared" si="3"/>
        <v>-1945485</v>
      </c>
      <c r="W37" s="31">
        <f t="shared" si="3"/>
        <v>-226875</v>
      </c>
      <c r="X37" s="31">
        <f t="shared" si="3"/>
        <v>11469939</v>
      </c>
      <c r="Y37" s="31">
        <f t="shared" si="3"/>
        <v>-11696814</v>
      </c>
      <c r="Z37" s="32">
        <f>+IF(X37&lt;&gt;0,+(Y37/X37)*100,0)</f>
        <v>-101.97799656999047</v>
      </c>
      <c r="AA37" s="33">
        <f>SUM(AA29:AA36)</f>
        <v>11469939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-226578</v>
      </c>
      <c r="D44" s="29">
        <f>+D37+D43</f>
        <v>0</v>
      </c>
      <c r="E44" s="30">
        <f t="shared" si="5"/>
        <v>8725808</v>
      </c>
      <c r="F44" s="31">
        <f t="shared" si="5"/>
        <v>11469939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-916452</v>
      </c>
      <c r="L44" s="31">
        <f t="shared" si="5"/>
        <v>-940938</v>
      </c>
      <c r="M44" s="31">
        <f t="shared" si="5"/>
        <v>0</v>
      </c>
      <c r="N44" s="31">
        <f t="shared" si="5"/>
        <v>-1857390</v>
      </c>
      <c r="O44" s="31">
        <f t="shared" si="5"/>
        <v>0</v>
      </c>
      <c r="P44" s="31">
        <f t="shared" si="5"/>
        <v>0</v>
      </c>
      <c r="Q44" s="31">
        <f t="shared" si="5"/>
        <v>1776000</v>
      </c>
      <c r="R44" s="31">
        <f t="shared" si="5"/>
        <v>1776000</v>
      </c>
      <c r="S44" s="31">
        <f t="shared" si="5"/>
        <v>-637570</v>
      </c>
      <c r="T44" s="31">
        <f t="shared" si="5"/>
        <v>-589441</v>
      </c>
      <c r="U44" s="31">
        <f t="shared" si="5"/>
        <v>-718474</v>
      </c>
      <c r="V44" s="31">
        <f t="shared" si="5"/>
        <v>-1945485</v>
      </c>
      <c r="W44" s="31">
        <f t="shared" si="5"/>
        <v>-226875</v>
      </c>
      <c r="X44" s="31">
        <f t="shared" si="5"/>
        <v>11469939</v>
      </c>
      <c r="Y44" s="31">
        <f t="shared" si="5"/>
        <v>-11696814</v>
      </c>
      <c r="Z44" s="32">
        <f>+IF(X44&lt;&gt;0,+(Y44/X44)*100,0)</f>
        <v>-101.97799656999047</v>
      </c>
      <c r="AA44" s="33">
        <f>+AA37+AA43</f>
        <v>11469939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26467928</v>
      </c>
      <c r="D45" s="42">
        <f t="shared" si="6"/>
        <v>0</v>
      </c>
      <c r="E45" s="43">
        <f t="shared" si="6"/>
        <v>3642324</v>
      </c>
      <c r="F45" s="44">
        <f t="shared" si="6"/>
        <v>15340739</v>
      </c>
      <c r="G45" s="44">
        <f t="shared" si="6"/>
        <v>9389442</v>
      </c>
      <c r="H45" s="44">
        <f t="shared" si="6"/>
        <v>5380602</v>
      </c>
      <c r="I45" s="44">
        <f t="shared" si="6"/>
        <v>7344097</v>
      </c>
      <c r="J45" s="44">
        <f t="shared" si="6"/>
        <v>22114141</v>
      </c>
      <c r="K45" s="44">
        <f t="shared" si="6"/>
        <v>-11433706</v>
      </c>
      <c r="L45" s="44">
        <f t="shared" si="6"/>
        <v>50584976</v>
      </c>
      <c r="M45" s="44">
        <f t="shared" si="6"/>
        <v>12740498</v>
      </c>
      <c r="N45" s="44">
        <f t="shared" si="6"/>
        <v>51891768</v>
      </c>
      <c r="O45" s="44">
        <f t="shared" si="6"/>
        <v>8100438</v>
      </c>
      <c r="P45" s="44">
        <f t="shared" si="6"/>
        <v>30530937</v>
      </c>
      <c r="Q45" s="44">
        <f t="shared" si="6"/>
        <v>6059927</v>
      </c>
      <c r="R45" s="44">
        <f t="shared" si="6"/>
        <v>44691302</v>
      </c>
      <c r="S45" s="44">
        <f t="shared" si="6"/>
        <v>7544455</v>
      </c>
      <c r="T45" s="44">
        <f t="shared" si="6"/>
        <v>6715647</v>
      </c>
      <c r="U45" s="44">
        <f t="shared" si="6"/>
        <v>7310289</v>
      </c>
      <c r="V45" s="44">
        <f t="shared" si="6"/>
        <v>21570391</v>
      </c>
      <c r="W45" s="44">
        <f t="shared" si="6"/>
        <v>140267602</v>
      </c>
      <c r="X45" s="44">
        <f t="shared" si="6"/>
        <v>15340739</v>
      </c>
      <c r="Y45" s="44">
        <f t="shared" si="6"/>
        <v>124926863</v>
      </c>
      <c r="Z45" s="45">
        <f>+IF(X45&lt;&gt;0,+(Y45/X45)*100,0)</f>
        <v>814.34709892398268</v>
      </c>
      <c r="AA45" s="46">
        <f>+AA26-AA44</f>
        <v>15340739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-66634948</v>
      </c>
      <c r="D6" s="18"/>
      <c r="E6" s="19">
        <v>-79596906</v>
      </c>
      <c r="F6" s="20">
        <v>-160194136</v>
      </c>
      <c r="G6" s="20">
        <v>-107027283</v>
      </c>
      <c r="H6" s="20">
        <v>12634285</v>
      </c>
      <c r="I6" s="20">
        <v>8471859</v>
      </c>
      <c r="J6" s="20">
        <v>-85921139</v>
      </c>
      <c r="K6" s="20">
        <v>9954735</v>
      </c>
      <c r="L6" s="20">
        <v>18446149</v>
      </c>
      <c r="M6" s="20">
        <v>-37394143</v>
      </c>
      <c r="N6" s="20">
        <v>-8993259</v>
      </c>
      <c r="O6" s="20">
        <v>-14447397</v>
      </c>
      <c r="P6" s="20">
        <v>15130036</v>
      </c>
      <c r="Q6" s="20">
        <v>-16771376</v>
      </c>
      <c r="R6" s="20">
        <v>-16088737</v>
      </c>
      <c r="S6" s="20">
        <v>9370509</v>
      </c>
      <c r="T6" s="20">
        <v>11304460</v>
      </c>
      <c r="U6" s="20">
        <v>28358752</v>
      </c>
      <c r="V6" s="20">
        <v>49033721</v>
      </c>
      <c r="W6" s="20">
        <v>-61969414</v>
      </c>
      <c r="X6" s="20">
        <v>-160194136</v>
      </c>
      <c r="Y6" s="20">
        <v>98224722</v>
      </c>
      <c r="Z6" s="21">
        <v>-61.316053416586982</v>
      </c>
      <c r="AA6" s="22">
        <v>-160194136</v>
      </c>
    </row>
    <row r="7" spans="1:27" x14ac:dyDescent="0.25">
      <c r="A7" s="23" t="s">
        <v>35</v>
      </c>
      <c r="B7" s="17" t="s">
        <v>32</v>
      </c>
      <c r="C7" s="18">
        <v>-26185225</v>
      </c>
      <c r="D7" s="18"/>
      <c r="E7" s="19">
        <v>24260798</v>
      </c>
      <c r="F7" s="20">
        <v>152679929</v>
      </c>
      <c r="G7" s="20">
        <v>-16264926</v>
      </c>
      <c r="H7" s="20">
        <v>2035843</v>
      </c>
      <c r="I7" s="20">
        <v>6153587</v>
      </c>
      <c r="J7" s="20">
        <v>-8075496</v>
      </c>
      <c r="K7" s="20">
        <v>-2135642</v>
      </c>
      <c r="L7" s="20">
        <v>-1858299</v>
      </c>
      <c r="M7" s="20">
        <v>8907059</v>
      </c>
      <c r="N7" s="20">
        <v>4913118</v>
      </c>
      <c r="O7" s="20">
        <v>-4408727</v>
      </c>
      <c r="P7" s="20">
        <v>4239054</v>
      </c>
      <c r="Q7" s="20">
        <v>-1011039</v>
      </c>
      <c r="R7" s="20">
        <v>-1180712</v>
      </c>
      <c r="S7" s="20">
        <v>1302542</v>
      </c>
      <c r="T7" s="20">
        <v>-242822</v>
      </c>
      <c r="U7" s="20">
        <v>-2301859</v>
      </c>
      <c r="V7" s="20">
        <v>-1242139</v>
      </c>
      <c r="W7" s="20">
        <v>-5585229</v>
      </c>
      <c r="X7" s="20">
        <v>152679929</v>
      </c>
      <c r="Y7" s="20">
        <v>-158265158</v>
      </c>
      <c r="Z7" s="21">
        <v>-103.65812915723846</v>
      </c>
      <c r="AA7" s="22">
        <v>152679929</v>
      </c>
    </row>
    <row r="8" spans="1:27" x14ac:dyDescent="0.25">
      <c r="A8" s="23" t="s">
        <v>36</v>
      </c>
      <c r="B8" s="17" t="s">
        <v>32</v>
      </c>
      <c r="C8" s="18">
        <v>-7736830</v>
      </c>
      <c r="D8" s="18"/>
      <c r="E8" s="19">
        <v>-1771046</v>
      </c>
      <c r="F8" s="20">
        <v>9587739</v>
      </c>
      <c r="G8" s="20">
        <v>-10460757</v>
      </c>
      <c r="H8" s="20"/>
      <c r="I8" s="20"/>
      <c r="J8" s="20">
        <v>-10460757</v>
      </c>
      <c r="K8" s="20"/>
      <c r="L8" s="20">
        <v>2723924</v>
      </c>
      <c r="M8" s="20"/>
      <c r="N8" s="20">
        <v>2723924</v>
      </c>
      <c r="O8" s="20"/>
      <c r="P8" s="20"/>
      <c r="Q8" s="20"/>
      <c r="R8" s="20"/>
      <c r="S8" s="20"/>
      <c r="T8" s="20"/>
      <c r="U8" s="20"/>
      <c r="V8" s="20"/>
      <c r="W8" s="20">
        <v>-7736833</v>
      </c>
      <c r="X8" s="20">
        <v>9587739</v>
      </c>
      <c r="Y8" s="20">
        <v>-17324572</v>
      </c>
      <c r="Z8" s="21">
        <v>-180.69507315541236</v>
      </c>
      <c r="AA8" s="22">
        <v>9587739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-14254775</v>
      </c>
      <c r="D10" s="18"/>
      <c r="E10" s="19"/>
      <c r="F10" s="20">
        <v>-12433038</v>
      </c>
      <c r="G10" s="20">
        <v>-14685660</v>
      </c>
      <c r="H10" s="20">
        <v>-911451</v>
      </c>
      <c r="I10" s="20">
        <v>-720265</v>
      </c>
      <c r="J10" s="20">
        <v>-16317376</v>
      </c>
      <c r="K10" s="20">
        <v>1316430</v>
      </c>
      <c r="L10" s="20">
        <v>784716</v>
      </c>
      <c r="M10" s="20">
        <v>2664039</v>
      </c>
      <c r="N10" s="20">
        <v>4765185</v>
      </c>
      <c r="O10" s="20">
        <v>-2203384</v>
      </c>
      <c r="P10" s="20">
        <v>1226277</v>
      </c>
      <c r="Q10" s="20">
        <v>-6615240</v>
      </c>
      <c r="R10" s="20">
        <v>-7592347</v>
      </c>
      <c r="S10" s="20">
        <v>-758338</v>
      </c>
      <c r="T10" s="20">
        <v>-446554</v>
      </c>
      <c r="U10" s="20">
        <v>1988862</v>
      </c>
      <c r="V10" s="20">
        <v>783970</v>
      </c>
      <c r="W10" s="20">
        <v>-18360568</v>
      </c>
      <c r="X10" s="20">
        <v>-12433038</v>
      </c>
      <c r="Y10" s="20">
        <v>-5927530</v>
      </c>
      <c r="Z10" s="21">
        <v>47.675636477584966</v>
      </c>
      <c r="AA10" s="22">
        <v>-12433038</v>
      </c>
    </row>
    <row r="11" spans="1:27" x14ac:dyDescent="0.25">
      <c r="A11" s="23" t="s">
        <v>39</v>
      </c>
      <c r="B11" s="17" t="s">
        <v>32</v>
      </c>
      <c r="C11" s="18">
        <v>231645894</v>
      </c>
      <c r="D11" s="18"/>
      <c r="E11" s="19"/>
      <c r="F11" s="20">
        <v>231449282</v>
      </c>
      <c r="G11" s="24">
        <v>231678239</v>
      </c>
      <c r="H11" s="24">
        <v>6483439</v>
      </c>
      <c r="I11" s="24">
        <v>5886654</v>
      </c>
      <c r="J11" s="20">
        <v>244048332</v>
      </c>
      <c r="K11" s="24">
        <v>4276210</v>
      </c>
      <c r="L11" s="24">
        <v>3886315</v>
      </c>
      <c r="M11" s="20">
        <v>4029342</v>
      </c>
      <c r="N11" s="24">
        <v>12191867</v>
      </c>
      <c r="O11" s="24">
        <v>3391419</v>
      </c>
      <c r="P11" s="24">
        <v>3846194</v>
      </c>
      <c r="Q11" s="20">
        <v>3893522</v>
      </c>
      <c r="R11" s="24">
        <v>11131135</v>
      </c>
      <c r="S11" s="24">
        <v>1313354</v>
      </c>
      <c r="T11" s="20">
        <v>6545659</v>
      </c>
      <c r="U11" s="24">
        <v>4836736</v>
      </c>
      <c r="V11" s="24">
        <v>12695749</v>
      </c>
      <c r="W11" s="24">
        <v>280067083</v>
      </c>
      <c r="X11" s="20">
        <v>231449282</v>
      </c>
      <c r="Y11" s="24">
        <v>48617801</v>
      </c>
      <c r="Z11" s="25">
        <v>21.00581197741629</v>
      </c>
      <c r="AA11" s="26">
        <v>231449282</v>
      </c>
    </row>
    <row r="12" spans="1:27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>
        <v>-2534137</v>
      </c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>
        <v>-2534137</v>
      </c>
      <c r="Y12" s="20"/>
      <c r="Z12" s="21"/>
      <c r="AA12" s="22">
        <v>-2534137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114299979</v>
      </c>
      <c r="D13" s="29">
        <f>SUM(D6:D12)</f>
        <v>0</v>
      </c>
      <c r="E13" s="30">
        <f t="shared" si="0"/>
        <v>-57107154</v>
      </c>
      <c r="F13" s="31">
        <f t="shared" si="0"/>
        <v>218555639</v>
      </c>
      <c r="G13" s="31">
        <f t="shared" si="0"/>
        <v>80705476</v>
      </c>
      <c r="H13" s="31">
        <f t="shared" si="0"/>
        <v>20242116</v>
      </c>
      <c r="I13" s="31">
        <f t="shared" si="0"/>
        <v>19791835</v>
      </c>
      <c r="J13" s="31">
        <f t="shared" si="0"/>
        <v>120739427</v>
      </c>
      <c r="K13" s="31">
        <f t="shared" si="0"/>
        <v>13411733</v>
      </c>
      <c r="L13" s="31">
        <f t="shared" si="0"/>
        <v>23982805</v>
      </c>
      <c r="M13" s="31">
        <f t="shared" si="0"/>
        <v>-21793703</v>
      </c>
      <c r="N13" s="31">
        <f t="shared" si="0"/>
        <v>15600835</v>
      </c>
      <c r="O13" s="31">
        <f t="shared" si="0"/>
        <v>-17668089</v>
      </c>
      <c r="P13" s="31">
        <f t="shared" si="0"/>
        <v>24441561</v>
      </c>
      <c r="Q13" s="31">
        <f t="shared" si="0"/>
        <v>-20504133</v>
      </c>
      <c r="R13" s="31">
        <f t="shared" si="0"/>
        <v>-13730661</v>
      </c>
      <c r="S13" s="31">
        <f t="shared" si="0"/>
        <v>11228067</v>
      </c>
      <c r="T13" s="31">
        <f t="shared" si="0"/>
        <v>17160743</v>
      </c>
      <c r="U13" s="31">
        <f t="shared" si="0"/>
        <v>32882491</v>
      </c>
      <c r="V13" s="31">
        <f t="shared" si="0"/>
        <v>61271301</v>
      </c>
      <c r="W13" s="31">
        <f t="shared" si="0"/>
        <v>183880902</v>
      </c>
      <c r="X13" s="31">
        <f t="shared" si="0"/>
        <v>218555639</v>
      </c>
      <c r="Y13" s="31">
        <f t="shared" si="0"/>
        <v>-34674737</v>
      </c>
      <c r="Z13" s="32">
        <f>+IF(X13&lt;&gt;0,+(Y13/X13)*100,0)</f>
        <v>-15.865404872944048</v>
      </c>
      <c r="AA13" s="33">
        <f>SUM(AA6:AA12)</f>
        <v>218555639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236073213</v>
      </c>
      <c r="D17" s="18"/>
      <c r="E17" s="19">
        <v>229208424</v>
      </c>
      <c r="F17" s="20">
        <v>195141119</v>
      </c>
      <c r="G17" s="24">
        <v>233371660</v>
      </c>
      <c r="H17" s="24">
        <v>-6035431</v>
      </c>
      <c r="I17" s="24">
        <v>-3222360</v>
      </c>
      <c r="J17" s="20">
        <v>224113869</v>
      </c>
      <c r="K17" s="24">
        <v>-3446670</v>
      </c>
      <c r="L17" s="24">
        <v>-2587122</v>
      </c>
      <c r="M17" s="20">
        <v>-3318881</v>
      </c>
      <c r="N17" s="24">
        <v>-9352673</v>
      </c>
      <c r="O17" s="24">
        <v>-3912916</v>
      </c>
      <c r="P17" s="24">
        <v>-3534246</v>
      </c>
      <c r="Q17" s="20">
        <v>-4964248</v>
      </c>
      <c r="R17" s="24">
        <v>-12411410</v>
      </c>
      <c r="S17" s="24">
        <v>-299771</v>
      </c>
      <c r="T17" s="20">
        <v>-4532299</v>
      </c>
      <c r="U17" s="24">
        <v>-3900443</v>
      </c>
      <c r="V17" s="24">
        <v>-8732513</v>
      </c>
      <c r="W17" s="24">
        <v>193617273</v>
      </c>
      <c r="X17" s="20">
        <v>195141119</v>
      </c>
      <c r="Y17" s="24">
        <v>-1523846</v>
      </c>
      <c r="Z17" s="25">
        <v>-0.78089436393977019</v>
      </c>
      <c r="AA17" s="26">
        <v>195141119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236073213</v>
      </c>
      <c r="D25" s="29">
        <f t="shared" ref="D25:Y25" si="1">SUM(D15:D24)</f>
        <v>0</v>
      </c>
      <c r="E25" s="35">
        <f t="shared" si="1"/>
        <v>229208424</v>
      </c>
      <c r="F25" s="36">
        <f t="shared" si="1"/>
        <v>195141119</v>
      </c>
      <c r="G25" s="36">
        <f t="shared" si="1"/>
        <v>233371660</v>
      </c>
      <c r="H25" s="36">
        <f t="shared" si="1"/>
        <v>-6035431</v>
      </c>
      <c r="I25" s="36">
        <f t="shared" si="1"/>
        <v>-3222360</v>
      </c>
      <c r="J25" s="36">
        <f t="shared" si="1"/>
        <v>224113869</v>
      </c>
      <c r="K25" s="36">
        <f t="shared" si="1"/>
        <v>-3446670</v>
      </c>
      <c r="L25" s="36">
        <f t="shared" si="1"/>
        <v>-2587122</v>
      </c>
      <c r="M25" s="36">
        <f t="shared" si="1"/>
        <v>-3318881</v>
      </c>
      <c r="N25" s="36">
        <f t="shared" si="1"/>
        <v>-9352673</v>
      </c>
      <c r="O25" s="36">
        <f t="shared" si="1"/>
        <v>-3912916</v>
      </c>
      <c r="P25" s="36">
        <f t="shared" si="1"/>
        <v>-3534246</v>
      </c>
      <c r="Q25" s="36">
        <f t="shared" si="1"/>
        <v>-4964248</v>
      </c>
      <c r="R25" s="36">
        <f t="shared" si="1"/>
        <v>-12411410</v>
      </c>
      <c r="S25" s="36">
        <f t="shared" si="1"/>
        <v>-299771</v>
      </c>
      <c r="T25" s="36">
        <f t="shared" si="1"/>
        <v>-4532299</v>
      </c>
      <c r="U25" s="36">
        <f t="shared" si="1"/>
        <v>-3900443</v>
      </c>
      <c r="V25" s="36">
        <f t="shared" si="1"/>
        <v>-8732513</v>
      </c>
      <c r="W25" s="36">
        <f t="shared" si="1"/>
        <v>193617273</v>
      </c>
      <c r="X25" s="36">
        <f t="shared" si="1"/>
        <v>195141119</v>
      </c>
      <c r="Y25" s="36">
        <f t="shared" si="1"/>
        <v>-1523846</v>
      </c>
      <c r="Z25" s="37">
        <f>+IF(X25&lt;&gt;0,+(Y25/X25)*100,0)</f>
        <v>-0.78089436393977019</v>
      </c>
      <c r="AA25" s="38">
        <f>SUM(AA15:AA24)</f>
        <v>195141119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350373192</v>
      </c>
      <c r="D26" s="29">
        <f>+D13+D25</f>
        <v>0</v>
      </c>
      <c r="E26" s="30">
        <f t="shared" si="2"/>
        <v>172101270</v>
      </c>
      <c r="F26" s="31">
        <f t="shared" si="2"/>
        <v>413696758</v>
      </c>
      <c r="G26" s="31">
        <f t="shared" si="2"/>
        <v>314077136</v>
      </c>
      <c r="H26" s="31">
        <f t="shared" si="2"/>
        <v>14206685</v>
      </c>
      <c r="I26" s="31">
        <f t="shared" si="2"/>
        <v>16569475</v>
      </c>
      <c r="J26" s="31">
        <f t="shared" si="2"/>
        <v>344853296</v>
      </c>
      <c r="K26" s="31">
        <f t="shared" si="2"/>
        <v>9965063</v>
      </c>
      <c r="L26" s="31">
        <f t="shared" si="2"/>
        <v>21395683</v>
      </c>
      <c r="M26" s="31">
        <f t="shared" si="2"/>
        <v>-25112584</v>
      </c>
      <c r="N26" s="31">
        <f t="shared" si="2"/>
        <v>6248162</v>
      </c>
      <c r="O26" s="31">
        <f t="shared" si="2"/>
        <v>-21581005</v>
      </c>
      <c r="P26" s="31">
        <f t="shared" si="2"/>
        <v>20907315</v>
      </c>
      <c r="Q26" s="31">
        <f t="shared" si="2"/>
        <v>-25468381</v>
      </c>
      <c r="R26" s="31">
        <f t="shared" si="2"/>
        <v>-26142071</v>
      </c>
      <c r="S26" s="31">
        <f t="shared" si="2"/>
        <v>10928296</v>
      </c>
      <c r="T26" s="31">
        <f t="shared" si="2"/>
        <v>12628444</v>
      </c>
      <c r="U26" s="31">
        <f t="shared" si="2"/>
        <v>28982048</v>
      </c>
      <c r="V26" s="31">
        <f t="shared" si="2"/>
        <v>52538788</v>
      </c>
      <c r="W26" s="31">
        <f t="shared" si="2"/>
        <v>377498175</v>
      </c>
      <c r="X26" s="31">
        <f t="shared" si="2"/>
        <v>413696758</v>
      </c>
      <c r="Y26" s="31">
        <f t="shared" si="2"/>
        <v>-36198583</v>
      </c>
      <c r="Z26" s="32">
        <f>+IF(X26&lt;&gt;0,+(Y26/X26)*100,0)</f>
        <v>-8.7500282030249803</v>
      </c>
      <c r="AA26" s="33">
        <f>+AA13+AA25</f>
        <v>413696758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-1175145</v>
      </c>
      <c r="D31" s="18"/>
      <c r="E31" s="19">
        <v>15379660</v>
      </c>
      <c r="F31" s="20">
        <v>-1176956</v>
      </c>
      <c r="G31" s="20">
        <v>-1186613</v>
      </c>
      <c r="H31" s="20">
        <v>-78720</v>
      </c>
      <c r="I31" s="20">
        <v>-67484</v>
      </c>
      <c r="J31" s="20">
        <v>-1332817</v>
      </c>
      <c r="K31" s="20">
        <v>127083</v>
      </c>
      <c r="L31" s="20">
        <v>-10282</v>
      </c>
      <c r="M31" s="20">
        <v>-11175</v>
      </c>
      <c r="N31" s="20">
        <v>105626</v>
      </c>
      <c r="O31" s="20">
        <v>-5302</v>
      </c>
      <c r="P31" s="20">
        <v>-20376</v>
      </c>
      <c r="Q31" s="20">
        <v>-17790</v>
      </c>
      <c r="R31" s="20">
        <v>-43468</v>
      </c>
      <c r="S31" s="20">
        <v>-20683</v>
      </c>
      <c r="T31" s="20">
        <v>-7525</v>
      </c>
      <c r="U31" s="20">
        <v>-22775</v>
      </c>
      <c r="V31" s="20">
        <v>-50983</v>
      </c>
      <c r="W31" s="20">
        <v>-1321642</v>
      </c>
      <c r="X31" s="20">
        <v>-1176956</v>
      </c>
      <c r="Y31" s="20">
        <v>-144686</v>
      </c>
      <c r="Z31" s="21">
        <v>12.293237810079562</v>
      </c>
      <c r="AA31" s="22">
        <v>-1176956</v>
      </c>
    </row>
    <row r="32" spans="1:27" x14ac:dyDescent="0.25">
      <c r="A32" s="23" t="s">
        <v>59</v>
      </c>
      <c r="B32" s="17" t="s">
        <v>32</v>
      </c>
      <c r="C32" s="18">
        <v>165160425</v>
      </c>
      <c r="D32" s="18"/>
      <c r="E32" s="19">
        <v>113831628</v>
      </c>
      <c r="F32" s="20">
        <v>62110020</v>
      </c>
      <c r="G32" s="20">
        <v>109480059</v>
      </c>
      <c r="H32" s="20">
        <v>35856270</v>
      </c>
      <c r="I32" s="20">
        <v>28650348</v>
      </c>
      <c r="J32" s="20">
        <v>173986677</v>
      </c>
      <c r="K32" s="20">
        <v>14179538</v>
      </c>
      <c r="L32" s="20">
        <v>24068309</v>
      </c>
      <c r="M32" s="20">
        <v>-29986156</v>
      </c>
      <c r="N32" s="20">
        <v>8261691</v>
      </c>
      <c r="O32" s="20">
        <v>-17644510</v>
      </c>
      <c r="P32" s="20">
        <v>19011077</v>
      </c>
      <c r="Q32" s="20">
        <v>-17167377</v>
      </c>
      <c r="R32" s="20">
        <v>-15800810</v>
      </c>
      <c r="S32" s="20">
        <v>-6758951</v>
      </c>
      <c r="T32" s="20">
        <v>32309086</v>
      </c>
      <c r="U32" s="20">
        <v>30920838</v>
      </c>
      <c r="V32" s="20">
        <v>56470973</v>
      </c>
      <c r="W32" s="20">
        <v>222918531</v>
      </c>
      <c r="X32" s="20">
        <v>62110020</v>
      </c>
      <c r="Y32" s="20">
        <v>160808511</v>
      </c>
      <c r="Z32" s="21">
        <v>258.90912770596435</v>
      </c>
      <c r="AA32" s="22">
        <v>62110020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-170</v>
      </c>
      <c r="F33" s="20"/>
      <c r="G33" s="20">
        <v>2200000</v>
      </c>
      <c r="H33" s="20"/>
      <c r="I33" s="20"/>
      <c r="J33" s="20">
        <v>2200000</v>
      </c>
      <c r="K33" s="20"/>
      <c r="L33" s="20"/>
      <c r="M33" s="20"/>
      <c r="N33" s="20"/>
      <c r="O33" s="20">
        <v>-2200000</v>
      </c>
      <c r="P33" s="20"/>
      <c r="Q33" s="20">
        <v>3318000</v>
      </c>
      <c r="R33" s="20">
        <v>1118000</v>
      </c>
      <c r="S33" s="20"/>
      <c r="T33" s="20">
        <v>-3412014</v>
      </c>
      <c r="U33" s="20">
        <v>-18000</v>
      </c>
      <c r="V33" s="20">
        <v>-3430014</v>
      </c>
      <c r="W33" s="20">
        <v>-112014</v>
      </c>
      <c r="X33" s="20"/>
      <c r="Y33" s="20">
        <v>-112014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185707597</v>
      </c>
      <c r="D35" s="18"/>
      <c r="E35" s="19">
        <v>36384072</v>
      </c>
      <c r="F35" s="20">
        <v>222091668</v>
      </c>
      <c r="G35" s="20">
        <v>187808388</v>
      </c>
      <c r="H35" s="20">
        <v>3611160</v>
      </c>
      <c r="I35" s="20">
        <v>3955814</v>
      </c>
      <c r="J35" s="20">
        <v>195375362</v>
      </c>
      <c r="K35" s="20">
        <v>3312502</v>
      </c>
      <c r="L35" s="20">
        <v>3528467</v>
      </c>
      <c r="M35" s="20">
        <v>4108799</v>
      </c>
      <c r="N35" s="20">
        <v>10949768</v>
      </c>
      <c r="O35" s="20">
        <v>3260533</v>
      </c>
      <c r="P35" s="20">
        <v>3642638</v>
      </c>
      <c r="Q35" s="20">
        <v>3196734</v>
      </c>
      <c r="R35" s="20">
        <v>10099905</v>
      </c>
      <c r="S35" s="20">
        <v>3473367</v>
      </c>
      <c r="T35" s="20">
        <v>3557742</v>
      </c>
      <c r="U35" s="20">
        <v>4139268</v>
      </c>
      <c r="V35" s="20">
        <v>11170377</v>
      </c>
      <c r="W35" s="20">
        <v>227595412</v>
      </c>
      <c r="X35" s="20">
        <v>222091668</v>
      </c>
      <c r="Y35" s="20">
        <v>5503744</v>
      </c>
      <c r="Z35" s="21">
        <v>2.4781406927881688</v>
      </c>
      <c r="AA35" s="22">
        <v>222091668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349692877</v>
      </c>
      <c r="D37" s="29">
        <f t="shared" ref="D37:Y37" si="3">SUM(D29:D36)</f>
        <v>0</v>
      </c>
      <c r="E37" s="30">
        <f t="shared" si="3"/>
        <v>165595190</v>
      </c>
      <c r="F37" s="31">
        <f t="shared" si="3"/>
        <v>283024732</v>
      </c>
      <c r="G37" s="31">
        <f t="shared" si="3"/>
        <v>298301834</v>
      </c>
      <c r="H37" s="31">
        <f t="shared" si="3"/>
        <v>39388710</v>
      </c>
      <c r="I37" s="31">
        <f t="shared" si="3"/>
        <v>32538678</v>
      </c>
      <c r="J37" s="31">
        <f t="shared" si="3"/>
        <v>370229222</v>
      </c>
      <c r="K37" s="31">
        <f t="shared" si="3"/>
        <v>17619123</v>
      </c>
      <c r="L37" s="31">
        <f t="shared" si="3"/>
        <v>27586494</v>
      </c>
      <c r="M37" s="31">
        <f t="shared" si="3"/>
        <v>-25888532</v>
      </c>
      <c r="N37" s="31">
        <f t="shared" si="3"/>
        <v>19317085</v>
      </c>
      <c r="O37" s="31">
        <f t="shared" si="3"/>
        <v>-16589279</v>
      </c>
      <c r="P37" s="31">
        <f t="shared" si="3"/>
        <v>22633339</v>
      </c>
      <c r="Q37" s="31">
        <f t="shared" si="3"/>
        <v>-10670433</v>
      </c>
      <c r="R37" s="31">
        <f t="shared" si="3"/>
        <v>-4626373</v>
      </c>
      <c r="S37" s="31">
        <f t="shared" si="3"/>
        <v>-3306267</v>
      </c>
      <c r="T37" s="31">
        <f t="shared" si="3"/>
        <v>32447289</v>
      </c>
      <c r="U37" s="31">
        <f t="shared" si="3"/>
        <v>35019331</v>
      </c>
      <c r="V37" s="31">
        <f t="shared" si="3"/>
        <v>64160353</v>
      </c>
      <c r="W37" s="31">
        <f t="shared" si="3"/>
        <v>449080287</v>
      </c>
      <c r="X37" s="31">
        <f t="shared" si="3"/>
        <v>283024732</v>
      </c>
      <c r="Y37" s="31">
        <f t="shared" si="3"/>
        <v>166055555</v>
      </c>
      <c r="Z37" s="32">
        <f>+IF(X37&lt;&gt;0,+(Y37/X37)*100,0)</f>
        <v>58.671747103712477</v>
      </c>
      <c r="AA37" s="33">
        <f>SUM(AA29:AA36)</f>
        <v>283024732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349692877</v>
      </c>
      <c r="D44" s="29">
        <f>+D37+D43</f>
        <v>0</v>
      </c>
      <c r="E44" s="30">
        <f t="shared" si="5"/>
        <v>165595190</v>
      </c>
      <c r="F44" s="31">
        <f t="shared" si="5"/>
        <v>283024732</v>
      </c>
      <c r="G44" s="31">
        <f t="shared" si="5"/>
        <v>298301834</v>
      </c>
      <c r="H44" s="31">
        <f t="shared" si="5"/>
        <v>39388710</v>
      </c>
      <c r="I44" s="31">
        <f t="shared" si="5"/>
        <v>32538678</v>
      </c>
      <c r="J44" s="31">
        <f t="shared" si="5"/>
        <v>370229222</v>
      </c>
      <c r="K44" s="31">
        <f t="shared" si="5"/>
        <v>17619123</v>
      </c>
      <c r="L44" s="31">
        <f t="shared" si="5"/>
        <v>27586494</v>
      </c>
      <c r="M44" s="31">
        <f t="shared" si="5"/>
        <v>-25888532</v>
      </c>
      <c r="N44" s="31">
        <f t="shared" si="5"/>
        <v>19317085</v>
      </c>
      <c r="O44" s="31">
        <f t="shared" si="5"/>
        <v>-16589279</v>
      </c>
      <c r="P44" s="31">
        <f t="shared" si="5"/>
        <v>22633339</v>
      </c>
      <c r="Q44" s="31">
        <f t="shared" si="5"/>
        <v>-10670433</v>
      </c>
      <c r="R44" s="31">
        <f t="shared" si="5"/>
        <v>-4626373</v>
      </c>
      <c r="S44" s="31">
        <f t="shared" si="5"/>
        <v>-3306267</v>
      </c>
      <c r="T44" s="31">
        <f t="shared" si="5"/>
        <v>32447289</v>
      </c>
      <c r="U44" s="31">
        <f t="shared" si="5"/>
        <v>35019331</v>
      </c>
      <c r="V44" s="31">
        <f t="shared" si="5"/>
        <v>64160353</v>
      </c>
      <c r="W44" s="31">
        <f t="shared" si="5"/>
        <v>449080287</v>
      </c>
      <c r="X44" s="31">
        <f t="shared" si="5"/>
        <v>283024732</v>
      </c>
      <c r="Y44" s="31">
        <f t="shared" si="5"/>
        <v>166055555</v>
      </c>
      <c r="Z44" s="32">
        <f>+IF(X44&lt;&gt;0,+(Y44/X44)*100,0)</f>
        <v>58.671747103712477</v>
      </c>
      <c r="AA44" s="33">
        <f>+AA37+AA43</f>
        <v>283024732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680315</v>
      </c>
      <c r="D45" s="42">
        <f t="shared" si="6"/>
        <v>0</v>
      </c>
      <c r="E45" s="43">
        <f t="shared" si="6"/>
        <v>6506080</v>
      </c>
      <c r="F45" s="44">
        <f t="shared" si="6"/>
        <v>130672026</v>
      </c>
      <c r="G45" s="44">
        <f t="shared" si="6"/>
        <v>15775302</v>
      </c>
      <c r="H45" s="44">
        <f t="shared" si="6"/>
        <v>-25182025</v>
      </c>
      <c r="I45" s="44">
        <f t="shared" si="6"/>
        <v>-15969203</v>
      </c>
      <c r="J45" s="44">
        <f t="shared" si="6"/>
        <v>-25375926</v>
      </c>
      <c r="K45" s="44">
        <f t="shared" si="6"/>
        <v>-7654060</v>
      </c>
      <c r="L45" s="44">
        <f t="shared" si="6"/>
        <v>-6190811</v>
      </c>
      <c r="M45" s="44">
        <f t="shared" si="6"/>
        <v>775948</v>
      </c>
      <c r="N45" s="44">
        <f t="shared" si="6"/>
        <v>-13068923</v>
      </c>
      <c r="O45" s="44">
        <f t="shared" si="6"/>
        <v>-4991726</v>
      </c>
      <c r="P45" s="44">
        <f t="shared" si="6"/>
        <v>-1726024</v>
      </c>
      <c r="Q45" s="44">
        <f t="shared" si="6"/>
        <v>-14797948</v>
      </c>
      <c r="R45" s="44">
        <f t="shared" si="6"/>
        <v>-21515698</v>
      </c>
      <c r="S45" s="44">
        <f t="shared" si="6"/>
        <v>14234563</v>
      </c>
      <c r="T45" s="44">
        <f t="shared" si="6"/>
        <v>-19818845</v>
      </c>
      <c r="U45" s="44">
        <f t="shared" si="6"/>
        <v>-6037283</v>
      </c>
      <c r="V45" s="44">
        <f t="shared" si="6"/>
        <v>-11621565</v>
      </c>
      <c r="W45" s="44">
        <f t="shared" si="6"/>
        <v>-71582112</v>
      </c>
      <c r="X45" s="44">
        <f t="shared" si="6"/>
        <v>130672026</v>
      </c>
      <c r="Y45" s="44">
        <f t="shared" si="6"/>
        <v>-202254138</v>
      </c>
      <c r="Z45" s="45">
        <f>+IF(X45&lt;&gt;0,+(Y45/X45)*100,0)</f>
        <v>-154.77998175370755</v>
      </c>
      <c r="AA45" s="46">
        <f>+AA26-AA44</f>
        <v>130672026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-403859191</v>
      </c>
      <c r="D47" s="18"/>
      <c r="E47" s="19">
        <v>-120649178</v>
      </c>
      <c r="F47" s="20">
        <v>-397653177</v>
      </c>
      <c r="G47" s="20">
        <v>-359722017</v>
      </c>
      <c r="H47" s="20">
        <v>-25124812</v>
      </c>
      <c r="I47" s="20">
        <v>-42462225</v>
      </c>
      <c r="J47" s="20">
        <v>-427309054</v>
      </c>
      <c r="K47" s="20">
        <v>-10196330</v>
      </c>
      <c r="L47" s="20">
        <v>-6943557</v>
      </c>
      <c r="M47" s="20">
        <v>-14512156</v>
      </c>
      <c r="N47" s="20">
        <v>-31652043</v>
      </c>
      <c r="O47" s="20">
        <v>-7975620</v>
      </c>
      <c r="P47" s="20">
        <v>6063690</v>
      </c>
      <c r="Q47" s="20">
        <v>-17372114</v>
      </c>
      <c r="R47" s="20">
        <v>-19284044</v>
      </c>
      <c r="S47" s="20">
        <v>11833573</v>
      </c>
      <c r="T47" s="20">
        <v>-31393972</v>
      </c>
      <c r="U47" s="20">
        <v>-10236513</v>
      </c>
      <c r="V47" s="20">
        <v>-29796912</v>
      </c>
      <c r="W47" s="20">
        <v>-508042053</v>
      </c>
      <c r="X47" s="20">
        <v>-397653177</v>
      </c>
      <c r="Y47" s="20">
        <v>-110388876</v>
      </c>
      <c r="Z47" s="47">
        <v>27.760089038594554</v>
      </c>
      <c r="AA47" s="22">
        <v>-397653177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-403859191</v>
      </c>
      <c r="D50" s="50">
        <f t="shared" ref="D50:Y50" si="7">SUM(D47:D49)</f>
        <v>0</v>
      </c>
      <c r="E50" s="51">
        <f t="shared" si="7"/>
        <v>-120649178</v>
      </c>
      <c r="F50" s="52">
        <f t="shared" si="7"/>
        <v>-397653177</v>
      </c>
      <c r="G50" s="52">
        <f t="shared" si="7"/>
        <v>-359722017</v>
      </c>
      <c r="H50" s="52">
        <f t="shared" si="7"/>
        <v>-25124812</v>
      </c>
      <c r="I50" s="52">
        <f t="shared" si="7"/>
        <v>-42462225</v>
      </c>
      <c r="J50" s="52">
        <f t="shared" si="7"/>
        <v>-427309054</v>
      </c>
      <c r="K50" s="52">
        <f t="shared" si="7"/>
        <v>-10196330</v>
      </c>
      <c r="L50" s="52">
        <f t="shared" si="7"/>
        <v>-6943557</v>
      </c>
      <c r="M50" s="52">
        <f t="shared" si="7"/>
        <v>-14512156</v>
      </c>
      <c r="N50" s="52">
        <f t="shared" si="7"/>
        <v>-31652043</v>
      </c>
      <c r="O50" s="52">
        <f t="shared" si="7"/>
        <v>-7975620</v>
      </c>
      <c r="P50" s="52">
        <f t="shared" si="7"/>
        <v>6063690</v>
      </c>
      <c r="Q50" s="52">
        <f t="shared" si="7"/>
        <v>-17372114</v>
      </c>
      <c r="R50" s="52">
        <f t="shared" si="7"/>
        <v>-19284044</v>
      </c>
      <c r="S50" s="52">
        <f t="shared" si="7"/>
        <v>11833573</v>
      </c>
      <c r="T50" s="52">
        <f t="shared" si="7"/>
        <v>-31393972</v>
      </c>
      <c r="U50" s="52">
        <f t="shared" si="7"/>
        <v>-10236513</v>
      </c>
      <c r="V50" s="52">
        <f t="shared" si="7"/>
        <v>-29796912</v>
      </c>
      <c r="W50" s="52">
        <f t="shared" si="7"/>
        <v>-508042053</v>
      </c>
      <c r="X50" s="52">
        <f t="shared" si="7"/>
        <v>-397653177</v>
      </c>
      <c r="Y50" s="52">
        <f t="shared" si="7"/>
        <v>-110388876</v>
      </c>
      <c r="Z50" s="53">
        <f>+IF(X50&lt;&gt;0,+(Y50/X50)*100,0)</f>
        <v>27.760089038594554</v>
      </c>
      <c r="AA50" s="54">
        <f>SUM(AA47:AA49)</f>
        <v>-397653177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-65462869</v>
      </c>
      <c r="F6" s="20">
        <v>-61342004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-61342010</v>
      </c>
      <c r="Y6" s="20">
        <v>61342010</v>
      </c>
      <c r="Z6" s="21">
        <v>-100</v>
      </c>
      <c r="AA6" s="22">
        <v>-61342004</v>
      </c>
    </row>
    <row r="7" spans="1:27" x14ac:dyDescent="0.25">
      <c r="A7" s="23" t="s">
        <v>35</v>
      </c>
      <c r="B7" s="17" t="s">
        <v>32</v>
      </c>
      <c r="C7" s="18">
        <v>-304593223</v>
      </c>
      <c r="D7" s="18"/>
      <c r="E7" s="19"/>
      <c r="F7" s="20">
        <v>35000</v>
      </c>
      <c r="G7" s="20">
        <v>-4870313</v>
      </c>
      <c r="H7" s="20">
        <v>-2999572</v>
      </c>
      <c r="I7" s="20">
        <v>-5814513</v>
      </c>
      <c r="J7" s="20">
        <v>-13684398</v>
      </c>
      <c r="K7" s="20">
        <v>-4507982</v>
      </c>
      <c r="L7" s="20">
        <v>-5279081</v>
      </c>
      <c r="M7" s="20">
        <v>-3532005</v>
      </c>
      <c r="N7" s="20">
        <v>-13319068</v>
      </c>
      <c r="O7" s="20">
        <v>-6434509</v>
      </c>
      <c r="P7" s="20">
        <v>-5839626</v>
      </c>
      <c r="Q7" s="20">
        <v>-4505202</v>
      </c>
      <c r="R7" s="20">
        <v>-16779337</v>
      </c>
      <c r="S7" s="20">
        <v>-4077651</v>
      </c>
      <c r="T7" s="20">
        <v>-4244656</v>
      </c>
      <c r="U7" s="20">
        <v>-6623083</v>
      </c>
      <c r="V7" s="20">
        <v>-14945390</v>
      </c>
      <c r="W7" s="20">
        <v>-58728193</v>
      </c>
      <c r="X7" s="20">
        <v>35004</v>
      </c>
      <c r="Y7" s="20">
        <v>-58763197</v>
      </c>
      <c r="Z7" s="21">
        <v>-167875.66278139642</v>
      </c>
      <c r="AA7" s="22">
        <v>35000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-172500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-172500</v>
      </c>
      <c r="Y8" s="20">
        <v>172500</v>
      </c>
      <c r="Z8" s="21">
        <v>-100</v>
      </c>
      <c r="AA8" s="22">
        <v>-172500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25068410</v>
      </c>
      <c r="F11" s="20">
        <v>3452477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3452460</v>
      </c>
      <c r="Y11" s="24">
        <v>-3452460</v>
      </c>
      <c r="Z11" s="25">
        <v>-100</v>
      </c>
      <c r="AA11" s="26">
        <v>3452477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-304593223</v>
      </c>
      <c r="D13" s="29">
        <f>SUM(D6:D12)</f>
        <v>0</v>
      </c>
      <c r="E13" s="30">
        <f t="shared" si="0"/>
        <v>-40394459</v>
      </c>
      <c r="F13" s="31">
        <f t="shared" si="0"/>
        <v>-58027027</v>
      </c>
      <c r="G13" s="31">
        <f t="shared" si="0"/>
        <v>-4870313</v>
      </c>
      <c r="H13" s="31">
        <f t="shared" si="0"/>
        <v>-2999572</v>
      </c>
      <c r="I13" s="31">
        <f t="shared" si="0"/>
        <v>-5814513</v>
      </c>
      <c r="J13" s="31">
        <f t="shared" si="0"/>
        <v>-13684398</v>
      </c>
      <c r="K13" s="31">
        <f t="shared" si="0"/>
        <v>-4507982</v>
      </c>
      <c r="L13" s="31">
        <f t="shared" si="0"/>
        <v>-5279081</v>
      </c>
      <c r="M13" s="31">
        <f t="shared" si="0"/>
        <v>-3532005</v>
      </c>
      <c r="N13" s="31">
        <f t="shared" si="0"/>
        <v>-13319068</v>
      </c>
      <c r="O13" s="31">
        <f t="shared" si="0"/>
        <v>-6434509</v>
      </c>
      <c r="P13" s="31">
        <f t="shared" si="0"/>
        <v>-5839626</v>
      </c>
      <c r="Q13" s="31">
        <f t="shared" si="0"/>
        <v>-4505202</v>
      </c>
      <c r="R13" s="31">
        <f t="shared" si="0"/>
        <v>-16779337</v>
      </c>
      <c r="S13" s="31">
        <f t="shared" si="0"/>
        <v>-4077651</v>
      </c>
      <c r="T13" s="31">
        <f t="shared" si="0"/>
        <v>-4244656</v>
      </c>
      <c r="U13" s="31">
        <f t="shared" si="0"/>
        <v>-6623083</v>
      </c>
      <c r="V13" s="31">
        <f t="shared" si="0"/>
        <v>-14945390</v>
      </c>
      <c r="W13" s="31">
        <f t="shared" si="0"/>
        <v>-58728193</v>
      </c>
      <c r="X13" s="31">
        <f t="shared" si="0"/>
        <v>-58027046</v>
      </c>
      <c r="Y13" s="31">
        <f t="shared" si="0"/>
        <v>-701147</v>
      </c>
      <c r="Z13" s="32">
        <f>+IF(X13&lt;&gt;0,+(Y13/X13)*100,0)</f>
        <v>1.2083106901564489</v>
      </c>
      <c r="AA13" s="33">
        <f>SUM(AA6:AA12)</f>
        <v>-58027027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25309777</v>
      </c>
      <c r="D17" s="18"/>
      <c r="E17" s="19">
        <v>-17170906</v>
      </c>
      <c r="F17" s="20">
        <v>558748</v>
      </c>
      <c r="G17" s="24">
        <v>5450680</v>
      </c>
      <c r="H17" s="24">
        <v>1493429</v>
      </c>
      <c r="I17" s="24"/>
      <c r="J17" s="20">
        <v>6944109</v>
      </c>
      <c r="K17" s="24">
        <v>119690833</v>
      </c>
      <c r="L17" s="24">
        <v>-1070666</v>
      </c>
      <c r="M17" s="20">
        <v>1241768</v>
      </c>
      <c r="N17" s="24">
        <v>119861935</v>
      </c>
      <c r="O17" s="24">
        <v>-1981732</v>
      </c>
      <c r="P17" s="24"/>
      <c r="Q17" s="20"/>
      <c r="R17" s="24">
        <v>-1981732</v>
      </c>
      <c r="S17" s="24">
        <v>1281100</v>
      </c>
      <c r="T17" s="20"/>
      <c r="U17" s="24"/>
      <c r="V17" s="24">
        <v>1281100</v>
      </c>
      <c r="W17" s="24">
        <v>126105412</v>
      </c>
      <c r="X17" s="20">
        <v>558756</v>
      </c>
      <c r="Y17" s="24">
        <v>125546656</v>
      </c>
      <c r="Z17" s="25">
        <v>22468.958901559894</v>
      </c>
      <c r="AA17" s="26">
        <v>558748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25309777</v>
      </c>
      <c r="D25" s="29">
        <f t="shared" ref="D25:Y25" si="1">SUM(D15:D24)</f>
        <v>0</v>
      </c>
      <c r="E25" s="35">
        <f t="shared" si="1"/>
        <v>-17170906</v>
      </c>
      <c r="F25" s="36">
        <f t="shared" si="1"/>
        <v>558748</v>
      </c>
      <c r="G25" s="36">
        <f t="shared" si="1"/>
        <v>5450680</v>
      </c>
      <c r="H25" s="36">
        <f t="shared" si="1"/>
        <v>1493429</v>
      </c>
      <c r="I25" s="36">
        <f t="shared" si="1"/>
        <v>0</v>
      </c>
      <c r="J25" s="36">
        <f t="shared" si="1"/>
        <v>6944109</v>
      </c>
      <c r="K25" s="36">
        <f t="shared" si="1"/>
        <v>119690833</v>
      </c>
      <c r="L25" s="36">
        <f t="shared" si="1"/>
        <v>-1070666</v>
      </c>
      <c r="M25" s="36">
        <f t="shared" si="1"/>
        <v>1241768</v>
      </c>
      <c r="N25" s="36">
        <f t="shared" si="1"/>
        <v>119861935</v>
      </c>
      <c r="O25" s="36">
        <f t="shared" si="1"/>
        <v>-1981732</v>
      </c>
      <c r="P25" s="36">
        <f t="shared" si="1"/>
        <v>0</v>
      </c>
      <c r="Q25" s="36">
        <f t="shared" si="1"/>
        <v>0</v>
      </c>
      <c r="R25" s="36">
        <f t="shared" si="1"/>
        <v>-1981732</v>
      </c>
      <c r="S25" s="36">
        <f t="shared" si="1"/>
        <v>1281100</v>
      </c>
      <c r="T25" s="36">
        <f t="shared" si="1"/>
        <v>0</v>
      </c>
      <c r="U25" s="36">
        <f t="shared" si="1"/>
        <v>0</v>
      </c>
      <c r="V25" s="36">
        <f t="shared" si="1"/>
        <v>1281100</v>
      </c>
      <c r="W25" s="36">
        <f t="shared" si="1"/>
        <v>126105412</v>
      </c>
      <c r="X25" s="36">
        <f t="shared" si="1"/>
        <v>558756</v>
      </c>
      <c r="Y25" s="36">
        <f t="shared" si="1"/>
        <v>125546656</v>
      </c>
      <c r="Z25" s="37">
        <f>+IF(X25&lt;&gt;0,+(Y25/X25)*100,0)</f>
        <v>22468.958901559894</v>
      </c>
      <c r="AA25" s="38">
        <f>SUM(AA15:AA24)</f>
        <v>558748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-279283446</v>
      </c>
      <c r="D26" s="29">
        <f>+D13+D25</f>
        <v>0</v>
      </c>
      <c r="E26" s="30">
        <f t="shared" si="2"/>
        <v>-57565365</v>
      </c>
      <c r="F26" s="31">
        <f t="shared" si="2"/>
        <v>-57468279</v>
      </c>
      <c r="G26" s="31">
        <f t="shared" si="2"/>
        <v>580367</v>
      </c>
      <c r="H26" s="31">
        <f t="shared" si="2"/>
        <v>-1506143</v>
      </c>
      <c r="I26" s="31">
        <f t="shared" si="2"/>
        <v>-5814513</v>
      </c>
      <c r="J26" s="31">
        <f t="shared" si="2"/>
        <v>-6740289</v>
      </c>
      <c r="K26" s="31">
        <f t="shared" si="2"/>
        <v>115182851</v>
      </c>
      <c r="L26" s="31">
        <f t="shared" si="2"/>
        <v>-6349747</v>
      </c>
      <c r="M26" s="31">
        <f t="shared" si="2"/>
        <v>-2290237</v>
      </c>
      <c r="N26" s="31">
        <f t="shared" si="2"/>
        <v>106542867</v>
      </c>
      <c r="O26" s="31">
        <f t="shared" si="2"/>
        <v>-8416241</v>
      </c>
      <c r="P26" s="31">
        <f t="shared" si="2"/>
        <v>-5839626</v>
      </c>
      <c r="Q26" s="31">
        <f t="shared" si="2"/>
        <v>-4505202</v>
      </c>
      <c r="R26" s="31">
        <f t="shared" si="2"/>
        <v>-18761069</v>
      </c>
      <c r="S26" s="31">
        <f t="shared" si="2"/>
        <v>-2796551</v>
      </c>
      <c r="T26" s="31">
        <f t="shared" si="2"/>
        <v>-4244656</v>
      </c>
      <c r="U26" s="31">
        <f t="shared" si="2"/>
        <v>-6623083</v>
      </c>
      <c r="V26" s="31">
        <f t="shared" si="2"/>
        <v>-13664290</v>
      </c>
      <c r="W26" s="31">
        <f t="shared" si="2"/>
        <v>67377219</v>
      </c>
      <c r="X26" s="31">
        <f t="shared" si="2"/>
        <v>-57468290</v>
      </c>
      <c r="Y26" s="31">
        <f t="shared" si="2"/>
        <v>124845509</v>
      </c>
      <c r="Z26" s="32">
        <f>+IF(X26&lt;&gt;0,+(Y26/X26)*100,0)</f>
        <v>-217.2424288246614</v>
      </c>
      <c r="AA26" s="33">
        <f>+AA13+AA25</f>
        <v>-57468279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766349</v>
      </c>
      <c r="D32" s="18"/>
      <c r="E32" s="19">
        <v>7182434</v>
      </c>
      <c r="F32" s="20">
        <v>-425330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-425352</v>
      </c>
      <c r="Y32" s="20">
        <v>425352</v>
      </c>
      <c r="Z32" s="21">
        <v>-100</v>
      </c>
      <c r="AA32" s="22">
        <v>-425330</v>
      </c>
    </row>
    <row r="33" spans="1:27" x14ac:dyDescent="0.25">
      <c r="A33" s="23" t="s">
        <v>60</v>
      </c>
      <c r="B33" s="17" t="s">
        <v>32</v>
      </c>
      <c r="C33" s="18">
        <v>1383</v>
      </c>
      <c r="D33" s="18"/>
      <c r="E33" s="19"/>
      <c r="F33" s="20"/>
      <c r="G33" s="20">
        <v>1900000</v>
      </c>
      <c r="H33" s="20"/>
      <c r="I33" s="20">
        <v>-254821</v>
      </c>
      <c r="J33" s="20">
        <v>1645179</v>
      </c>
      <c r="K33" s="20">
        <v>-1200000</v>
      </c>
      <c r="L33" s="20">
        <v>554821</v>
      </c>
      <c r="M33" s="20">
        <v>-921246</v>
      </c>
      <c r="N33" s="20">
        <v>-1566425</v>
      </c>
      <c r="O33" s="20"/>
      <c r="P33" s="20">
        <v>756646</v>
      </c>
      <c r="Q33" s="20"/>
      <c r="R33" s="20">
        <v>756646</v>
      </c>
      <c r="S33" s="20"/>
      <c r="T33" s="20">
        <v>-361115</v>
      </c>
      <c r="U33" s="20">
        <v>-288584</v>
      </c>
      <c r="V33" s="20">
        <v>-649699</v>
      </c>
      <c r="W33" s="20">
        <v>185701</v>
      </c>
      <c r="X33" s="20"/>
      <c r="Y33" s="20">
        <v>185701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14415129</v>
      </c>
      <c r="F35" s="20">
        <v>14415129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14415132</v>
      </c>
      <c r="Y35" s="20">
        <v>-14415132</v>
      </c>
      <c r="Z35" s="21">
        <v>-100</v>
      </c>
      <c r="AA35" s="22">
        <v>14415129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767732</v>
      </c>
      <c r="D37" s="29">
        <f t="shared" ref="D37:Y37" si="3">SUM(D29:D36)</f>
        <v>0</v>
      </c>
      <c r="E37" s="30">
        <f t="shared" si="3"/>
        <v>21597563</v>
      </c>
      <c r="F37" s="31">
        <f t="shared" si="3"/>
        <v>13989799</v>
      </c>
      <c r="G37" s="31">
        <f t="shared" si="3"/>
        <v>1900000</v>
      </c>
      <c r="H37" s="31">
        <f t="shared" si="3"/>
        <v>0</v>
      </c>
      <c r="I37" s="31">
        <f t="shared" si="3"/>
        <v>-254821</v>
      </c>
      <c r="J37" s="31">
        <f t="shared" si="3"/>
        <v>1645179</v>
      </c>
      <c r="K37" s="31">
        <f t="shared" si="3"/>
        <v>-1200000</v>
      </c>
      <c r="L37" s="31">
        <f t="shared" si="3"/>
        <v>554821</v>
      </c>
      <c r="M37" s="31">
        <f t="shared" si="3"/>
        <v>-921246</v>
      </c>
      <c r="N37" s="31">
        <f t="shared" si="3"/>
        <v>-1566425</v>
      </c>
      <c r="O37" s="31">
        <f t="shared" si="3"/>
        <v>0</v>
      </c>
      <c r="P37" s="31">
        <f t="shared" si="3"/>
        <v>756646</v>
      </c>
      <c r="Q37" s="31">
        <f t="shared" si="3"/>
        <v>0</v>
      </c>
      <c r="R37" s="31">
        <f t="shared" si="3"/>
        <v>756646</v>
      </c>
      <c r="S37" s="31">
        <f t="shared" si="3"/>
        <v>0</v>
      </c>
      <c r="T37" s="31">
        <f t="shared" si="3"/>
        <v>-361115</v>
      </c>
      <c r="U37" s="31">
        <f t="shared" si="3"/>
        <v>-288584</v>
      </c>
      <c r="V37" s="31">
        <f t="shared" si="3"/>
        <v>-649699</v>
      </c>
      <c r="W37" s="31">
        <f t="shared" si="3"/>
        <v>185701</v>
      </c>
      <c r="X37" s="31">
        <f t="shared" si="3"/>
        <v>13989780</v>
      </c>
      <c r="Y37" s="31">
        <f t="shared" si="3"/>
        <v>-13804079</v>
      </c>
      <c r="Z37" s="32">
        <f>+IF(X37&lt;&gt;0,+(Y37/X37)*100,0)</f>
        <v>-98.672595280268879</v>
      </c>
      <c r="AA37" s="33">
        <f>SUM(AA29:AA36)</f>
        <v>13989799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767732</v>
      </c>
      <c r="D44" s="29">
        <f>+D37+D43</f>
        <v>0</v>
      </c>
      <c r="E44" s="30">
        <f t="shared" si="5"/>
        <v>21597563</v>
      </c>
      <c r="F44" s="31">
        <f t="shared" si="5"/>
        <v>13989799</v>
      </c>
      <c r="G44" s="31">
        <f t="shared" si="5"/>
        <v>1900000</v>
      </c>
      <c r="H44" s="31">
        <f t="shared" si="5"/>
        <v>0</v>
      </c>
      <c r="I44" s="31">
        <f t="shared" si="5"/>
        <v>-254821</v>
      </c>
      <c r="J44" s="31">
        <f t="shared" si="5"/>
        <v>1645179</v>
      </c>
      <c r="K44" s="31">
        <f t="shared" si="5"/>
        <v>-1200000</v>
      </c>
      <c r="L44" s="31">
        <f t="shared" si="5"/>
        <v>554821</v>
      </c>
      <c r="M44" s="31">
        <f t="shared" si="5"/>
        <v>-921246</v>
      </c>
      <c r="N44" s="31">
        <f t="shared" si="5"/>
        <v>-1566425</v>
      </c>
      <c r="O44" s="31">
        <f t="shared" si="5"/>
        <v>0</v>
      </c>
      <c r="P44" s="31">
        <f t="shared" si="5"/>
        <v>756646</v>
      </c>
      <c r="Q44" s="31">
        <f t="shared" si="5"/>
        <v>0</v>
      </c>
      <c r="R44" s="31">
        <f t="shared" si="5"/>
        <v>756646</v>
      </c>
      <c r="S44" s="31">
        <f t="shared" si="5"/>
        <v>0</v>
      </c>
      <c r="T44" s="31">
        <f t="shared" si="5"/>
        <v>-361115</v>
      </c>
      <c r="U44" s="31">
        <f t="shared" si="5"/>
        <v>-288584</v>
      </c>
      <c r="V44" s="31">
        <f t="shared" si="5"/>
        <v>-649699</v>
      </c>
      <c r="W44" s="31">
        <f t="shared" si="5"/>
        <v>185701</v>
      </c>
      <c r="X44" s="31">
        <f t="shared" si="5"/>
        <v>13989780</v>
      </c>
      <c r="Y44" s="31">
        <f t="shared" si="5"/>
        <v>-13804079</v>
      </c>
      <c r="Z44" s="32">
        <f>+IF(X44&lt;&gt;0,+(Y44/X44)*100,0)</f>
        <v>-98.672595280268879</v>
      </c>
      <c r="AA44" s="33">
        <f>+AA37+AA43</f>
        <v>13989799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-280051178</v>
      </c>
      <c r="D45" s="42">
        <f t="shared" si="6"/>
        <v>0</v>
      </c>
      <c r="E45" s="43">
        <f t="shared" si="6"/>
        <v>-79162928</v>
      </c>
      <c r="F45" s="44">
        <f t="shared" si="6"/>
        <v>-71458078</v>
      </c>
      <c r="G45" s="44">
        <f t="shared" si="6"/>
        <v>-1319633</v>
      </c>
      <c r="H45" s="44">
        <f t="shared" si="6"/>
        <v>-1506143</v>
      </c>
      <c r="I45" s="44">
        <f t="shared" si="6"/>
        <v>-5559692</v>
      </c>
      <c r="J45" s="44">
        <f t="shared" si="6"/>
        <v>-8385468</v>
      </c>
      <c r="K45" s="44">
        <f t="shared" si="6"/>
        <v>116382851</v>
      </c>
      <c r="L45" s="44">
        <f t="shared" si="6"/>
        <v>-6904568</v>
      </c>
      <c r="M45" s="44">
        <f t="shared" si="6"/>
        <v>-1368991</v>
      </c>
      <c r="N45" s="44">
        <f t="shared" si="6"/>
        <v>108109292</v>
      </c>
      <c r="O45" s="44">
        <f t="shared" si="6"/>
        <v>-8416241</v>
      </c>
      <c r="P45" s="44">
        <f t="shared" si="6"/>
        <v>-6596272</v>
      </c>
      <c r="Q45" s="44">
        <f t="shared" si="6"/>
        <v>-4505202</v>
      </c>
      <c r="R45" s="44">
        <f t="shared" si="6"/>
        <v>-19517715</v>
      </c>
      <c r="S45" s="44">
        <f t="shared" si="6"/>
        <v>-2796551</v>
      </c>
      <c r="T45" s="44">
        <f t="shared" si="6"/>
        <v>-3883541</v>
      </c>
      <c r="U45" s="44">
        <f t="shared" si="6"/>
        <v>-6334499</v>
      </c>
      <c r="V45" s="44">
        <f t="shared" si="6"/>
        <v>-13014591</v>
      </c>
      <c r="W45" s="44">
        <f t="shared" si="6"/>
        <v>67191518</v>
      </c>
      <c r="X45" s="44">
        <f t="shared" si="6"/>
        <v>-71458070</v>
      </c>
      <c r="Y45" s="44">
        <f t="shared" si="6"/>
        <v>138649588</v>
      </c>
      <c r="Z45" s="45">
        <f>+IF(X45&lt;&gt;0,+(Y45/X45)*100,0)</f>
        <v>-194.02929298258405</v>
      </c>
      <c r="AA45" s="46">
        <f>+AA26-AA44</f>
        <v>-71458078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-23037108</v>
      </c>
      <c r="D6" s="18"/>
      <c r="E6" s="19">
        <v>-300000</v>
      </c>
      <c r="F6" s="20">
        <v>-1922892</v>
      </c>
      <c r="G6" s="20"/>
      <c r="H6" s="20">
        <v>-1432247</v>
      </c>
      <c r="I6" s="20"/>
      <c r="J6" s="20">
        <v>-1432247</v>
      </c>
      <c r="K6" s="20"/>
      <c r="L6" s="20">
        <v>-1581308</v>
      </c>
      <c r="M6" s="20">
        <v>-2855096</v>
      </c>
      <c r="N6" s="20">
        <v>-4436404</v>
      </c>
      <c r="O6" s="20">
        <v>-1032391</v>
      </c>
      <c r="P6" s="20">
        <v>-1903563</v>
      </c>
      <c r="Q6" s="20">
        <v>-920835</v>
      </c>
      <c r="R6" s="20">
        <v>-3856789</v>
      </c>
      <c r="S6" s="20">
        <v>-673922</v>
      </c>
      <c r="T6" s="20">
        <v>-951403</v>
      </c>
      <c r="U6" s="20">
        <v>-3905125</v>
      </c>
      <c r="V6" s="20">
        <v>-5530450</v>
      </c>
      <c r="W6" s="20">
        <v>-15255890</v>
      </c>
      <c r="X6" s="20">
        <v>-1922892</v>
      </c>
      <c r="Y6" s="20">
        <v>-13332998</v>
      </c>
      <c r="Z6" s="21">
        <v>693.3825716680916</v>
      </c>
      <c r="AA6" s="22">
        <v>-1922892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2015985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2015985</v>
      </c>
      <c r="Y11" s="24">
        <v>-2015985</v>
      </c>
      <c r="Z11" s="25">
        <v>-100</v>
      </c>
      <c r="AA11" s="26">
        <v>2015985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-23037108</v>
      </c>
      <c r="D13" s="29">
        <f>SUM(D6:D12)</f>
        <v>0</v>
      </c>
      <c r="E13" s="30">
        <f t="shared" si="0"/>
        <v>-260870</v>
      </c>
      <c r="F13" s="31">
        <f t="shared" si="0"/>
        <v>93093</v>
      </c>
      <c r="G13" s="31">
        <f t="shared" si="0"/>
        <v>0</v>
      </c>
      <c r="H13" s="31">
        <f t="shared" si="0"/>
        <v>-1432247</v>
      </c>
      <c r="I13" s="31">
        <f t="shared" si="0"/>
        <v>0</v>
      </c>
      <c r="J13" s="31">
        <f t="shared" si="0"/>
        <v>-1432247</v>
      </c>
      <c r="K13" s="31">
        <f t="shared" si="0"/>
        <v>0</v>
      </c>
      <c r="L13" s="31">
        <f t="shared" si="0"/>
        <v>-1581308</v>
      </c>
      <c r="M13" s="31">
        <f t="shared" si="0"/>
        <v>-2855096</v>
      </c>
      <c r="N13" s="31">
        <f t="shared" si="0"/>
        <v>-4436404</v>
      </c>
      <c r="O13" s="31">
        <f t="shared" si="0"/>
        <v>-1032391</v>
      </c>
      <c r="P13" s="31">
        <f t="shared" si="0"/>
        <v>-1903563</v>
      </c>
      <c r="Q13" s="31">
        <f t="shared" si="0"/>
        <v>-920835</v>
      </c>
      <c r="R13" s="31">
        <f t="shared" si="0"/>
        <v>-3856789</v>
      </c>
      <c r="S13" s="31">
        <f t="shared" si="0"/>
        <v>-673922</v>
      </c>
      <c r="T13" s="31">
        <f t="shared" si="0"/>
        <v>-951403</v>
      </c>
      <c r="U13" s="31">
        <f t="shared" si="0"/>
        <v>-3905125</v>
      </c>
      <c r="V13" s="31">
        <f t="shared" si="0"/>
        <v>-5530450</v>
      </c>
      <c r="W13" s="31">
        <f t="shared" si="0"/>
        <v>-15255890</v>
      </c>
      <c r="X13" s="31">
        <f t="shared" si="0"/>
        <v>93093</v>
      </c>
      <c r="Y13" s="31">
        <f t="shared" si="0"/>
        <v>-15348983</v>
      </c>
      <c r="Z13" s="32">
        <f>+IF(X13&lt;&gt;0,+(Y13/X13)*100,0)</f>
        <v>-16487.795000698228</v>
      </c>
      <c r="AA13" s="33">
        <f>SUM(AA6:AA12)</f>
        <v>93093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260870</v>
      </c>
      <c r="F17" s="20">
        <v>173913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173913</v>
      </c>
      <c r="Y17" s="24">
        <v>-173913</v>
      </c>
      <c r="Z17" s="25">
        <v>-100</v>
      </c>
      <c r="AA17" s="26">
        <v>173913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173913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173913</v>
      </c>
      <c r="Y25" s="36">
        <f t="shared" si="1"/>
        <v>-173913</v>
      </c>
      <c r="Z25" s="37">
        <f>+IF(X25&lt;&gt;0,+(Y25/X25)*100,0)</f>
        <v>-100</v>
      </c>
      <c r="AA25" s="38">
        <f>SUM(AA15:AA24)</f>
        <v>173913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-23037108</v>
      </c>
      <c r="D26" s="29">
        <f>+D13+D25</f>
        <v>0</v>
      </c>
      <c r="E26" s="30">
        <f t="shared" si="2"/>
        <v>0</v>
      </c>
      <c r="F26" s="31">
        <f t="shared" si="2"/>
        <v>267006</v>
      </c>
      <c r="G26" s="31">
        <f t="shared" si="2"/>
        <v>0</v>
      </c>
      <c r="H26" s="31">
        <f t="shared" si="2"/>
        <v>-1432247</v>
      </c>
      <c r="I26" s="31">
        <f t="shared" si="2"/>
        <v>0</v>
      </c>
      <c r="J26" s="31">
        <f t="shared" si="2"/>
        <v>-1432247</v>
      </c>
      <c r="K26" s="31">
        <f t="shared" si="2"/>
        <v>0</v>
      </c>
      <c r="L26" s="31">
        <f t="shared" si="2"/>
        <v>-1581308</v>
      </c>
      <c r="M26" s="31">
        <f t="shared" si="2"/>
        <v>-2855096</v>
      </c>
      <c r="N26" s="31">
        <f t="shared" si="2"/>
        <v>-4436404</v>
      </c>
      <c r="O26" s="31">
        <f t="shared" si="2"/>
        <v>-1032391</v>
      </c>
      <c r="P26" s="31">
        <f t="shared" si="2"/>
        <v>-1903563</v>
      </c>
      <c r="Q26" s="31">
        <f t="shared" si="2"/>
        <v>-920835</v>
      </c>
      <c r="R26" s="31">
        <f t="shared" si="2"/>
        <v>-3856789</v>
      </c>
      <c r="S26" s="31">
        <f t="shared" si="2"/>
        <v>-673922</v>
      </c>
      <c r="T26" s="31">
        <f t="shared" si="2"/>
        <v>-951403</v>
      </c>
      <c r="U26" s="31">
        <f t="shared" si="2"/>
        <v>-3905125</v>
      </c>
      <c r="V26" s="31">
        <f t="shared" si="2"/>
        <v>-5530450</v>
      </c>
      <c r="W26" s="31">
        <f t="shared" si="2"/>
        <v>-15255890</v>
      </c>
      <c r="X26" s="31">
        <f t="shared" si="2"/>
        <v>267006</v>
      </c>
      <c r="Y26" s="31">
        <f t="shared" si="2"/>
        <v>-15522896</v>
      </c>
      <c r="Z26" s="32">
        <f>+IF(X26&lt;&gt;0,+(Y26/X26)*100,0)</f>
        <v>-5813.6880819157623</v>
      </c>
      <c r="AA26" s="33">
        <f>+AA13+AA25</f>
        <v>267006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1722892</v>
      </c>
      <c r="D33" s="18"/>
      <c r="E33" s="19"/>
      <c r="F33" s="20"/>
      <c r="G33" s="20">
        <v>4413000</v>
      </c>
      <c r="H33" s="20">
        <v>-1432247</v>
      </c>
      <c r="I33" s="20"/>
      <c r="J33" s="20">
        <v>2980753</v>
      </c>
      <c r="K33" s="20"/>
      <c r="L33" s="20">
        <v>-1581308</v>
      </c>
      <c r="M33" s="20">
        <v>144904</v>
      </c>
      <c r="N33" s="20">
        <v>-1436404</v>
      </c>
      <c r="O33" s="20">
        <v>-1032391</v>
      </c>
      <c r="P33" s="20">
        <v>-1903563</v>
      </c>
      <c r="Q33" s="20">
        <v>5199165</v>
      </c>
      <c r="R33" s="20">
        <v>2263211</v>
      </c>
      <c r="S33" s="20">
        <v>-673922</v>
      </c>
      <c r="T33" s="20">
        <v>-951403</v>
      </c>
      <c r="U33" s="20">
        <v>-3905125</v>
      </c>
      <c r="V33" s="20">
        <v>-5530450</v>
      </c>
      <c r="W33" s="20">
        <v>-1722890</v>
      </c>
      <c r="X33" s="20"/>
      <c r="Y33" s="20">
        <v>-1722890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1722892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4413000</v>
      </c>
      <c r="H37" s="31">
        <f t="shared" si="3"/>
        <v>-1432247</v>
      </c>
      <c r="I37" s="31">
        <f t="shared" si="3"/>
        <v>0</v>
      </c>
      <c r="J37" s="31">
        <f t="shared" si="3"/>
        <v>2980753</v>
      </c>
      <c r="K37" s="31">
        <f t="shared" si="3"/>
        <v>0</v>
      </c>
      <c r="L37" s="31">
        <f t="shared" si="3"/>
        <v>-1581308</v>
      </c>
      <c r="M37" s="31">
        <f t="shared" si="3"/>
        <v>144904</v>
      </c>
      <c r="N37" s="31">
        <f t="shared" si="3"/>
        <v>-1436404</v>
      </c>
      <c r="O37" s="31">
        <f t="shared" si="3"/>
        <v>-1032391</v>
      </c>
      <c r="P37" s="31">
        <f t="shared" si="3"/>
        <v>-1903563</v>
      </c>
      <c r="Q37" s="31">
        <f t="shared" si="3"/>
        <v>5199165</v>
      </c>
      <c r="R37" s="31">
        <f t="shared" si="3"/>
        <v>2263211</v>
      </c>
      <c r="S37" s="31">
        <f t="shared" si="3"/>
        <v>-673922</v>
      </c>
      <c r="T37" s="31">
        <f t="shared" si="3"/>
        <v>-951403</v>
      </c>
      <c r="U37" s="31">
        <f t="shared" si="3"/>
        <v>-3905125</v>
      </c>
      <c r="V37" s="31">
        <f t="shared" si="3"/>
        <v>-5530450</v>
      </c>
      <c r="W37" s="31">
        <f t="shared" si="3"/>
        <v>-1722890</v>
      </c>
      <c r="X37" s="31">
        <f t="shared" si="3"/>
        <v>0</v>
      </c>
      <c r="Y37" s="31">
        <f t="shared" si="3"/>
        <v>-1722890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1722892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4413000</v>
      </c>
      <c r="H44" s="31">
        <f t="shared" si="5"/>
        <v>-1432247</v>
      </c>
      <c r="I44" s="31">
        <f t="shared" si="5"/>
        <v>0</v>
      </c>
      <c r="J44" s="31">
        <f t="shared" si="5"/>
        <v>2980753</v>
      </c>
      <c r="K44" s="31">
        <f t="shared" si="5"/>
        <v>0</v>
      </c>
      <c r="L44" s="31">
        <f t="shared" si="5"/>
        <v>-1581308</v>
      </c>
      <c r="M44" s="31">
        <f t="shared" si="5"/>
        <v>144904</v>
      </c>
      <c r="N44" s="31">
        <f t="shared" si="5"/>
        <v>-1436404</v>
      </c>
      <c r="O44" s="31">
        <f t="shared" si="5"/>
        <v>-1032391</v>
      </c>
      <c r="P44" s="31">
        <f t="shared" si="5"/>
        <v>-1903563</v>
      </c>
      <c r="Q44" s="31">
        <f t="shared" si="5"/>
        <v>5199165</v>
      </c>
      <c r="R44" s="31">
        <f t="shared" si="5"/>
        <v>2263211</v>
      </c>
      <c r="S44" s="31">
        <f t="shared" si="5"/>
        <v>-673922</v>
      </c>
      <c r="T44" s="31">
        <f t="shared" si="5"/>
        <v>-951403</v>
      </c>
      <c r="U44" s="31">
        <f t="shared" si="5"/>
        <v>-3905125</v>
      </c>
      <c r="V44" s="31">
        <f t="shared" si="5"/>
        <v>-5530450</v>
      </c>
      <c r="W44" s="31">
        <f t="shared" si="5"/>
        <v>-1722890</v>
      </c>
      <c r="X44" s="31">
        <f t="shared" si="5"/>
        <v>0</v>
      </c>
      <c r="Y44" s="31">
        <f t="shared" si="5"/>
        <v>-1722890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-24760000</v>
      </c>
      <c r="D45" s="42">
        <f t="shared" si="6"/>
        <v>0</v>
      </c>
      <c r="E45" s="43">
        <f t="shared" si="6"/>
        <v>0</v>
      </c>
      <c r="F45" s="44">
        <f t="shared" si="6"/>
        <v>267006</v>
      </c>
      <c r="G45" s="44">
        <f t="shared" si="6"/>
        <v>-4413000</v>
      </c>
      <c r="H45" s="44">
        <f t="shared" si="6"/>
        <v>0</v>
      </c>
      <c r="I45" s="44">
        <f t="shared" si="6"/>
        <v>0</v>
      </c>
      <c r="J45" s="44">
        <f t="shared" si="6"/>
        <v>-4413000</v>
      </c>
      <c r="K45" s="44">
        <f t="shared" si="6"/>
        <v>0</v>
      </c>
      <c r="L45" s="44">
        <f t="shared" si="6"/>
        <v>0</v>
      </c>
      <c r="M45" s="44">
        <f t="shared" si="6"/>
        <v>-3000000</v>
      </c>
      <c r="N45" s="44">
        <f t="shared" si="6"/>
        <v>-3000000</v>
      </c>
      <c r="O45" s="44">
        <f t="shared" si="6"/>
        <v>0</v>
      </c>
      <c r="P45" s="44">
        <f t="shared" si="6"/>
        <v>0</v>
      </c>
      <c r="Q45" s="44">
        <f t="shared" si="6"/>
        <v>-6120000</v>
      </c>
      <c r="R45" s="44">
        <f t="shared" si="6"/>
        <v>-6120000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-13533000</v>
      </c>
      <c r="X45" s="44">
        <f t="shared" si="6"/>
        <v>267006</v>
      </c>
      <c r="Y45" s="44">
        <f t="shared" si="6"/>
        <v>-13800006</v>
      </c>
      <c r="Z45" s="45">
        <f>+IF(X45&lt;&gt;0,+(Y45/X45)*100,0)</f>
        <v>-5168.4254286420537</v>
      </c>
      <c r="AA45" s="46">
        <f>+AA26-AA44</f>
        <v>267006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-1670150</v>
      </c>
      <c r="F6" s="20">
        <v>-6186324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-6186324</v>
      </c>
      <c r="Y6" s="20">
        <v>6186324</v>
      </c>
      <c r="Z6" s="21">
        <v>-100</v>
      </c>
      <c r="AA6" s="22">
        <v>-6186324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654284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654284</v>
      </c>
      <c r="Y11" s="24">
        <v>-654284</v>
      </c>
      <c r="Z11" s="25">
        <v>-100</v>
      </c>
      <c r="AA11" s="26">
        <v>654284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-1604933</v>
      </c>
      <c r="F13" s="31">
        <f t="shared" si="0"/>
        <v>-5532040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-5532040</v>
      </c>
      <c r="Y13" s="31">
        <f t="shared" si="0"/>
        <v>5532040</v>
      </c>
      <c r="Z13" s="32">
        <f>+IF(X13&lt;&gt;0,+(Y13/X13)*100,0)</f>
        <v>-100</v>
      </c>
      <c r="AA13" s="33">
        <f>SUM(AA6:AA12)</f>
        <v>-5532040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-139748421</v>
      </c>
      <c r="D17" s="18"/>
      <c r="E17" s="19"/>
      <c r="F17" s="20"/>
      <c r="G17" s="24"/>
      <c r="H17" s="24"/>
      <c r="I17" s="24">
        <v>139748421</v>
      </c>
      <c r="J17" s="20">
        <v>139748421</v>
      </c>
      <c r="K17" s="24">
        <v>-123775774</v>
      </c>
      <c r="L17" s="24"/>
      <c r="M17" s="20"/>
      <c r="N17" s="24">
        <v>-123775774</v>
      </c>
      <c r="O17" s="24">
        <v>-15972647</v>
      </c>
      <c r="P17" s="24"/>
      <c r="Q17" s="20"/>
      <c r="R17" s="24">
        <v>-15972647</v>
      </c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-139748421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139748421</v>
      </c>
      <c r="J25" s="36">
        <f t="shared" si="1"/>
        <v>139748421</v>
      </c>
      <c r="K25" s="36">
        <f t="shared" si="1"/>
        <v>-123775774</v>
      </c>
      <c r="L25" s="36">
        <f t="shared" si="1"/>
        <v>0</v>
      </c>
      <c r="M25" s="36">
        <f t="shared" si="1"/>
        <v>0</v>
      </c>
      <c r="N25" s="36">
        <f t="shared" si="1"/>
        <v>-123775774</v>
      </c>
      <c r="O25" s="36">
        <f t="shared" si="1"/>
        <v>-15972647</v>
      </c>
      <c r="P25" s="36">
        <f t="shared" si="1"/>
        <v>0</v>
      </c>
      <c r="Q25" s="36">
        <f t="shared" si="1"/>
        <v>0</v>
      </c>
      <c r="R25" s="36">
        <f t="shared" si="1"/>
        <v>-15972647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-139748421</v>
      </c>
      <c r="D26" s="29">
        <f>+D13+D25</f>
        <v>0</v>
      </c>
      <c r="E26" s="30">
        <f t="shared" si="2"/>
        <v>-1604933</v>
      </c>
      <c r="F26" s="31">
        <f t="shared" si="2"/>
        <v>-5532040</v>
      </c>
      <c r="G26" s="31">
        <f t="shared" si="2"/>
        <v>0</v>
      </c>
      <c r="H26" s="31">
        <f t="shared" si="2"/>
        <v>0</v>
      </c>
      <c r="I26" s="31">
        <f t="shared" si="2"/>
        <v>139748421</v>
      </c>
      <c r="J26" s="31">
        <f t="shared" si="2"/>
        <v>139748421</v>
      </c>
      <c r="K26" s="31">
        <f t="shared" si="2"/>
        <v>-123775774</v>
      </c>
      <c r="L26" s="31">
        <f t="shared" si="2"/>
        <v>0</v>
      </c>
      <c r="M26" s="31">
        <f t="shared" si="2"/>
        <v>0</v>
      </c>
      <c r="N26" s="31">
        <f t="shared" si="2"/>
        <v>-123775774</v>
      </c>
      <c r="O26" s="31">
        <f t="shared" si="2"/>
        <v>-15972647</v>
      </c>
      <c r="P26" s="31">
        <f t="shared" si="2"/>
        <v>0</v>
      </c>
      <c r="Q26" s="31">
        <f t="shared" si="2"/>
        <v>0</v>
      </c>
      <c r="R26" s="31">
        <f t="shared" si="2"/>
        <v>-15972647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-5532040</v>
      </c>
      <c r="Y26" s="31">
        <f t="shared" si="2"/>
        <v>5532040</v>
      </c>
      <c r="Z26" s="32">
        <f>+IF(X26&lt;&gt;0,+(Y26/X26)*100,0)</f>
        <v>-100</v>
      </c>
      <c r="AA26" s="33">
        <f>+AA13+AA25</f>
        <v>-5532040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-1170150</v>
      </c>
      <c r="F32" s="20">
        <v>-1170150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-3993844</v>
      </c>
      <c r="R32" s="20">
        <v>-3993844</v>
      </c>
      <c r="S32" s="20">
        <v>-139271</v>
      </c>
      <c r="T32" s="20"/>
      <c r="U32" s="20"/>
      <c r="V32" s="20">
        <v>-139271</v>
      </c>
      <c r="W32" s="20">
        <v>-4133115</v>
      </c>
      <c r="X32" s="20">
        <v>-1170150</v>
      </c>
      <c r="Y32" s="20">
        <v>-2962965</v>
      </c>
      <c r="Z32" s="21">
        <v>253.2124086655557</v>
      </c>
      <c r="AA32" s="22">
        <v>-1170150</v>
      </c>
    </row>
    <row r="33" spans="1:27" x14ac:dyDescent="0.25">
      <c r="A33" s="23" t="s">
        <v>60</v>
      </c>
      <c r="B33" s="17" t="s">
        <v>32</v>
      </c>
      <c r="C33" s="18">
        <v>15000000</v>
      </c>
      <c r="D33" s="18"/>
      <c r="E33" s="19"/>
      <c r="F33" s="20"/>
      <c r="G33" s="20">
        <v>3120000</v>
      </c>
      <c r="H33" s="20"/>
      <c r="I33" s="20">
        <v>-15000000</v>
      </c>
      <c r="J33" s="20">
        <v>-11880000</v>
      </c>
      <c r="K33" s="20">
        <v>15000000</v>
      </c>
      <c r="L33" s="20">
        <v>1681000</v>
      </c>
      <c r="M33" s="20"/>
      <c r="N33" s="20">
        <v>16681000</v>
      </c>
      <c r="O33" s="20"/>
      <c r="P33" s="20"/>
      <c r="Q33" s="20">
        <v>1427000</v>
      </c>
      <c r="R33" s="20">
        <v>1427000</v>
      </c>
      <c r="S33" s="20"/>
      <c r="T33" s="20"/>
      <c r="U33" s="20"/>
      <c r="V33" s="20"/>
      <c r="W33" s="20">
        <v>6228000</v>
      </c>
      <c r="X33" s="20"/>
      <c r="Y33" s="20">
        <v>6228000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15000000</v>
      </c>
      <c r="D37" s="29">
        <f t="shared" ref="D37:Y37" si="3">SUM(D29:D36)</f>
        <v>0</v>
      </c>
      <c r="E37" s="30">
        <f t="shared" si="3"/>
        <v>-1170150</v>
      </c>
      <c r="F37" s="31">
        <f t="shared" si="3"/>
        <v>-1170150</v>
      </c>
      <c r="G37" s="31">
        <f t="shared" si="3"/>
        <v>3120000</v>
      </c>
      <c r="H37" s="31">
        <f t="shared" si="3"/>
        <v>0</v>
      </c>
      <c r="I37" s="31">
        <f t="shared" si="3"/>
        <v>-15000000</v>
      </c>
      <c r="J37" s="31">
        <f t="shared" si="3"/>
        <v>-11880000</v>
      </c>
      <c r="K37" s="31">
        <f t="shared" si="3"/>
        <v>15000000</v>
      </c>
      <c r="L37" s="31">
        <f t="shared" si="3"/>
        <v>1681000</v>
      </c>
      <c r="M37" s="31">
        <f t="shared" si="3"/>
        <v>0</v>
      </c>
      <c r="N37" s="31">
        <f t="shared" si="3"/>
        <v>16681000</v>
      </c>
      <c r="O37" s="31">
        <f t="shared" si="3"/>
        <v>0</v>
      </c>
      <c r="P37" s="31">
        <f t="shared" si="3"/>
        <v>0</v>
      </c>
      <c r="Q37" s="31">
        <f t="shared" si="3"/>
        <v>-2566844</v>
      </c>
      <c r="R37" s="31">
        <f t="shared" si="3"/>
        <v>-2566844</v>
      </c>
      <c r="S37" s="31">
        <f t="shared" si="3"/>
        <v>-139271</v>
      </c>
      <c r="T37" s="31">
        <f t="shared" si="3"/>
        <v>0</v>
      </c>
      <c r="U37" s="31">
        <f t="shared" si="3"/>
        <v>0</v>
      </c>
      <c r="V37" s="31">
        <f t="shared" si="3"/>
        <v>-139271</v>
      </c>
      <c r="W37" s="31">
        <f t="shared" si="3"/>
        <v>2094885</v>
      </c>
      <c r="X37" s="31">
        <f t="shared" si="3"/>
        <v>-1170150</v>
      </c>
      <c r="Y37" s="31">
        <f t="shared" si="3"/>
        <v>3265035</v>
      </c>
      <c r="Z37" s="32">
        <f>+IF(X37&lt;&gt;0,+(Y37/X37)*100,0)</f>
        <v>-279.02704781438274</v>
      </c>
      <c r="AA37" s="33">
        <f>SUM(AA29:AA36)</f>
        <v>-1170150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15000000</v>
      </c>
      <c r="D44" s="29">
        <f>+D37+D43</f>
        <v>0</v>
      </c>
      <c r="E44" s="30">
        <f t="shared" si="5"/>
        <v>-1170150</v>
      </c>
      <c r="F44" s="31">
        <f t="shared" si="5"/>
        <v>-1170150</v>
      </c>
      <c r="G44" s="31">
        <f t="shared" si="5"/>
        <v>3120000</v>
      </c>
      <c r="H44" s="31">
        <f t="shared" si="5"/>
        <v>0</v>
      </c>
      <c r="I44" s="31">
        <f t="shared" si="5"/>
        <v>-15000000</v>
      </c>
      <c r="J44" s="31">
        <f t="shared" si="5"/>
        <v>-11880000</v>
      </c>
      <c r="K44" s="31">
        <f t="shared" si="5"/>
        <v>15000000</v>
      </c>
      <c r="L44" s="31">
        <f t="shared" si="5"/>
        <v>1681000</v>
      </c>
      <c r="M44" s="31">
        <f t="shared" si="5"/>
        <v>0</v>
      </c>
      <c r="N44" s="31">
        <f t="shared" si="5"/>
        <v>16681000</v>
      </c>
      <c r="O44" s="31">
        <f t="shared" si="5"/>
        <v>0</v>
      </c>
      <c r="P44" s="31">
        <f t="shared" si="5"/>
        <v>0</v>
      </c>
      <c r="Q44" s="31">
        <f t="shared" si="5"/>
        <v>-2566844</v>
      </c>
      <c r="R44" s="31">
        <f t="shared" si="5"/>
        <v>-2566844</v>
      </c>
      <c r="S44" s="31">
        <f t="shared" si="5"/>
        <v>-139271</v>
      </c>
      <c r="T44" s="31">
        <f t="shared" si="5"/>
        <v>0</v>
      </c>
      <c r="U44" s="31">
        <f t="shared" si="5"/>
        <v>0</v>
      </c>
      <c r="V44" s="31">
        <f t="shared" si="5"/>
        <v>-139271</v>
      </c>
      <c r="W44" s="31">
        <f t="shared" si="5"/>
        <v>2094885</v>
      </c>
      <c r="X44" s="31">
        <f t="shared" si="5"/>
        <v>-1170150</v>
      </c>
      <c r="Y44" s="31">
        <f t="shared" si="5"/>
        <v>3265035</v>
      </c>
      <c r="Z44" s="32">
        <f>+IF(X44&lt;&gt;0,+(Y44/X44)*100,0)</f>
        <v>-279.02704781438274</v>
      </c>
      <c r="AA44" s="33">
        <f>+AA37+AA43</f>
        <v>-1170150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-154748421</v>
      </c>
      <c r="D45" s="42">
        <f t="shared" si="6"/>
        <v>0</v>
      </c>
      <c r="E45" s="43">
        <f t="shared" si="6"/>
        <v>-434783</v>
      </c>
      <c r="F45" s="44">
        <f t="shared" si="6"/>
        <v>-4361890</v>
      </c>
      <c r="G45" s="44">
        <f t="shared" si="6"/>
        <v>-3120000</v>
      </c>
      <c r="H45" s="44">
        <f t="shared" si="6"/>
        <v>0</v>
      </c>
      <c r="I45" s="44">
        <f t="shared" si="6"/>
        <v>154748421</v>
      </c>
      <c r="J45" s="44">
        <f t="shared" si="6"/>
        <v>151628421</v>
      </c>
      <c r="K45" s="44">
        <f t="shared" si="6"/>
        <v>-138775774</v>
      </c>
      <c r="L45" s="44">
        <f t="shared" si="6"/>
        <v>-1681000</v>
      </c>
      <c r="M45" s="44">
        <f t="shared" si="6"/>
        <v>0</v>
      </c>
      <c r="N45" s="44">
        <f t="shared" si="6"/>
        <v>-140456774</v>
      </c>
      <c r="O45" s="44">
        <f t="shared" si="6"/>
        <v>-15972647</v>
      </c>
      <c r="P45" s="44">
        <f t="shared" si="6"/>
        <v>0</v>
      </c>
      <c r="Q45" s="44">
        <f t="shared" si="6"/>
        <v>2566844</v>
      </c>
      <c r="R45" s="44">
        <f t="shared" si="6"/>
        <v>-13405803</v>
      </c>
      <c r="S45" s="44">
        <f t="shared" si="6"/>
        <v>139271</v>
      </c>
      <c r="T45" s="44">
        <f t="shared" si="6"/>
        <v>0</v>
      </c>
      <c r="U45" s="44">
        <f t="shared" si="6"/>
        <v>0</v>
      </c>
      <c r="V45" s="44">
        <f t="shared" si="6"/>
        <v>139271</v>
      </c>
      <c r="W45" s="44">
        <f t="shared" si="6"/>
        <v>-2094885</v>
      </c>
      <c r="X45" s="44">
        <f t="shared" si="6"/>
        <v>-4361890</v>
      </c>
      <c r="Y45" s="44">
        <f t="shared" si="6"/>
        <v>2267005</v>
      </c>
      <c r="Z45" s="45">
        <f>+IF(X45&lt;&gt;0,+(Y45/X45)*100,0)</f>
        <v>-51.972997943551988</v>
      </c>
      <c r="AA45" s="46">
        <f>+AA26-AA44</f>
        <v>-4361890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-3599356</v>
      </c>
      <c r="F6" s="20">
        <v>-1979775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-1979784</v>
      </c>
      <c r="Y6" s="20">
        <v>1979784</v>
      </c>
      <c r="Z6" s="21">
        <v>-100</v>
      </c>
      <c r="AA6" s="22">
        <v>-1979775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469481</v>
      </c>
      <c r="F11" s="20">
        <v>258232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258228</v>
      </c>
      <c r="Y11" s="24">
        <v>-258228</v>
      </c>
      <c r="Z11" s="25">
        <v>-100</v>
      </c>
      <c r="AA11" s="26">
        <v>258232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-3129875</v>
      </c>
      <c r="F13" s="31">
        <f t="shared" si="0"/>
        <v>-1721543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-1721556</v>
      </c>
      <c r="Y13" s="31">
        <f t="shared" si="0"/>
        <v>1721556</v>
      </c>
      <c r="Z13" s="32">
        <f>+IF(X13&lt;&gt;0,+(Y13/X13)*100,0)</f>
        <v>-100</v>
      </c>
      <c r="AA13" s="33">
        <f>SUM(AA6:AA12)</f>
        <v>-1721543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-3129875</v>
      </c>
      <c r="F26" s="31">
        <f t="shared" si="2"/>
        <v>-1721543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-1721556</v>
      </c>
      <c r="Y26" s="31">
        <f t="shared" si="2"/>
        <v>1721556</v>
      </c>
      <c r="Z26" s="32">
        <f>+IF(X26&lt;&gt;0,+(Y26/X26)*100,0)</f>
        <v>-100</v>
      </c>
      <c r="AA26" s="33">
        <f>+AA13+AA25</f>
        <v>-1721543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-3129875</v>
      </c>
      <c r="F45" s="44">
        <f t="shared" si="6"/>
        <v>-1721543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-1721556</v>
      </c>
      <c r="Y45" s="44">
        <f t="shared" si="6"/>
        <v>1721556</v>
      </c>
      <c r="Z45" s="45">
        <f>+IF(X45&lt;&gt;0,+(Y45/X45)*100,0)</f>
        <v>-100</v>
      </c>
      <c r="AA45" s="46">
        <f>+AA26-AA44</f>
        <v>-1721543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6598498</v>
      </c>
      <c r="D6" s="18"/>
      <c r="E6" s="19">
        <v>-90585093</v>
      </c>
      <c r="F6" s="20">
        <v>-98968593</v>
      </c>
      <c r="G6" s="20">
        <v>331255</v>
      </c>
      <c r="H6" s="20">
        <v>880628</v>
      </c>
      <c r="I6" s="20">
        <v>-442066</v>
      </c>
      <c r="J6" s="20">
        <v>769817</v>
      </c>
      <c r="K6" s="20">
        <v>313850</v>
      </c>
      <c r="L6" s="20">
        <v>316085</v>
      </c>
      <c r="M6" s="20">
        <v>917751</v>
      </c>
      <c r="N6" s="20">
        <v>1547686</v>
      </c>
      <c r="O6" s="20">
        <v>812785</v>
      </c>
      <c r="P6" s="20"/>
      <c r="Q6" s="20"/>
      <c r="R6" s="20">
        <v>812785</v>
      </c>
      <c r="S6" s="20"/>
      <c r="T6" s="20"/>
      <c r="U6" s="20"/>
      <c r="V6" s="20"/>
      <c r="W6" s="20">
        <v>3130288</v>
      </c>
      <c r="X6" s="20">
        <v>-98968593</v>
      </c>
      <c r="Y6" s="20">
        <v>102098881</v>
      </c>
      <c r="Z6" s="21">
        <v>-103.16291048009545</v>
      </c>
      <c r="AA6" s="22">
        <v>-98968593</v>
      </c>
    </row>
    <row r="7" spans="1:27" x14ac:dyDescent="0.25">
      <c r="A7" s="23" t="s">
        <v>35</v>
      </c>
      <c r="B7" s="17" t="s">
        <v>32</v>
      </c>
      <c r="C7" s="18">
        <v>10264766</v>
      </c>
      <c r="D7" s="18"/>
      <c r="E7" s="19">
        <v>12591488</v>
      </c>
      <c r="F7" s="20">
        <v>12863860</v>
      </c>
      <c r="G7" s="20">
        <v>-222359</v>
      </c>
      <c r="H7" s="20">
        <v>-779310</v>
      </c>
      <c r="I7" s="20">
        <v>-40323</v>
      </c>
      <c r="J7" s="20">
        <v>-1041992</v>
      </c>
      <c r="K7" s="20">
        <v>64508</v>
      </c>
      <c r="L7" s="20">
        <v>-60450</v>
      </c>
      <c r="M7" s="20">
        <v>-179053</v>
      </c>
      <c r="N7" s="20">
        <v>-174995</v>
      </c>
      <c r="O7" s="20">
        <v>22043</v>
      </c>
      <c r="P7" s="20">
        <v>-81030</v>
      </c>
      <c r="Q7" s="20">
        <v>-213043</v>
      </c>
      <c r="R7" s="20">
        <v>-272030</v>
      </c>
      <c r="S7" s="20">
        <v>-149353</v>
      </c>
      <c r="T7" s="20">
        <v>-1385898</v>
      </c>
      <c r="U7" s="20"/>
      <c r="V7" s="20">
        <v>-1535251</v>
      </c>
      <c r="W7" s="20">
        <v>-3024268</v>
      </c>
      <c r="X7" s="20">
        <v>12863860</v>
      </c>
      <c r="Y7" s="20">
        <v>-15888128</v>
      </c>
      <c r="Z7" s="21">
        <v>-123.50980187906273</v>
      </c>
      <c r="AA7" s="22">
        <v>12863860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12194210</v>
      </c>
      <c r="F11" s="20">
        <v>13338710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13338710</v>
      </c>
      <c r="Y11" s="24">
        <v>-13338710</v>
      </c>
      <c r="Z11" s="25">
        <v>-100</v>
      </c>
      <c r="AA11" s="26">
        <v>13338710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16863264</v>
      </c>
      <c r="D13" s="29">
        <f>SUM(D6:D12)</f>
        <v>0</v>
      </c>
      <c r="E13" s="30">
        <f t="shared" si="0"/>
        <v>-65799395</v>
      </c>
      <c r="F13" s="31">
        <f t="shared" si="0"/>
        <v>-72766023</v>
      </c>
      <c r="G13" s="31">
        <f t="shared" si="0"/>
        <v>108896</v>
      </c>
      <c r="H13" s="31">
        <f t="shared" si="0"/>
        <v>101318</v>
      </c>
      <c r="I13" s="31">
        <f t="shared" si="0"/>
        <v>-482389</v>
      </c>
      <c r="J13" s="31">
        <f t="shared" si="0"/>
        <v>-272175</v>
      </c>
      <c r="K13" s="31">
        <f t="shared" si="0"/>
        <v>378358</v>
      </c>
      <c r="L13" s="31">
        <f t="shared" si="0"/>
        <v>255635</v>
      </c>
      <c r="M13" s="31">
        <f t="shared" si="0"/>
        <v>738698</v>
      </c>
      <c r="N13" s="31">
        <f t="shared" si="0"/>
        <v>1372691</v>
      </c>
      <c r="O13" s="31">
        <f t="shared" si="0"/>
        <v>834828</v>
      </c>
      <c r="P13" s="31">
        <f t="shared" si="0"/>
        <v>-81030</v>
      </c>
      <c r="Q13" s="31">
        <f t="shared" si="0"/>
        <v>-213043</v>
      </c>
      <c r="R13" s="31">
        <f t="shared" si="0"/>
        <v>540755</v>
      </c>
      <c r="S13" s="31">
        <f t="shared" si="0"/>
        <v>-149353</v>
      </c>
      <c r="T13" s="31">
        <f t="shared" si="0"/>
        <v>-1385898</v>
      </c>
      <c r="U13" s="31">
        <f t="shared" si="0"/>
        <v>0</v>
      </c>
      <c r="V13" s="31">
        <f t="shared" si="0"/>
        <v>-1535251</v>
      </c>
      <c r="W13" s="31">
        <f t="shared" si="0"/>
        <v>106020</v>
      </c>
      <c r="X13" s="31">
        <f t="shared" si="0"/>
        <v>-72766023</v>
      </c>
      <c r="Y13" s="31">
        <f t="shared" si="0"/>
        <v>72872043</v>
      </c>
      <c r="Z13" s="32">
        <f>+IF(X13&lt;&gt;0,+(Y13/X13)*100,0)</f>
        <v>-100.14569986874231</v>
      </c>
      <c r="AA13" s="33">
        <f>SUM(AA6:AA12)</f>
        <v>-72766023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27987825</v>
      </c>
      <c r="D26" s="29">
        <f>+D13+D25</f>
        <v>0</v>
      </c>
      <c r="E26" s="30">
        <f t="shared" si="2"/>
        <v>-65799395</v>
      </c>
      <c r="F26" s="31">
        <f t="shared" si="2"/>
        <v>-72766023</v>
      </c>
      <c r="G26" s="31">
        <f t="shared" si="2"/>
        <v>108896</v>
      </c>
      <c r="H26" s="31">
        <f t="shared" si="2"/>
        <v>101318</v>
      </c>
      <c r="I26" s="31">
        <f t="shared" si="2"/>
        <v>-482389</v>
      </c>
      <c r="J26" s="31">
        <f t="shared" si="2"/>
        <v>-272175</v>
      </c>
      <c r="K26" s="31">
        <f t="shared" si="2"/>
        <v>378358</v>
      </c>
      <c r="L26" s="31">
        <f t="shared" si="2"/>
        <v>255635</v>
      </c>
      <c r="M26" s="31">
        <f t="shared" si="2"/>
        <v>738698</v>
      </c>
      <c r="N26" s="31">
        <f t="shared" si="2"/>
        <v>1372691</v>
      </c>
      <c r="O26" s="31">
        <f t="shared" si="2"/>
        <v>834828</v>
      </c>
      <c r="P26" s="31">
        <f t="shared" si="2"/>
        <v>-81030</v>
      </c>
      <c r="Q26" s="31">
        <f t="shared" si="2"/>
        <v>-213043</v>
      </c>
      <c r="R26" s="31">
        <f t="shared" si="2"/>
        <v>540755</v>
      </c>
      <c r="S26" s="31">
        <f t="shared" si="2"/>
        <v>-149353</v>
      </c>
      <c r="T26" s="31">
        <f t="shared" si="2"/>
        <v>-1385898</v>
      </c>
      <c r="U26" s="31">
        <f t="shared" si="2"/>
        <v>0</v>
      </c>
      <c r="V26" s="31">
        <f t="shared" si="2"/>
        <v>-1535251</v>
      </c>
      <c r="W26" s="31">
        <f t="shared" si="2"/>
        <v>106020</v>
      </c>
      <c r="X26" s="31">
        <f t="shared" si="2"/>
        <v>-72766023</v>
      </c>
      <c r="Y26" s="31">
        <f t="shared" si="2"/>
        <v>72872043</v>
      </c>
      <c r="Z26" s="32">
        <f>+IF(X26&lt;&gt;0,+(Y26/X26)*100,0)</f>
        <v>-100.14569986874231</v>
      </c>
      <c r="AA26" s="33">
        <f>+AA13+AA25</f>
        <v>-72766023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882167</v>
      </c>
      <c r="D31" s="18"/>
      <c r="E31" s="19"/>
      <c r="F31" s="20"/>
      <c r="G31" s="20">
        <v>650</v>
      </c>
      <c r="H31" s="20">
        <v>650</v>
      </c>
      <c r="I31" s="20">
        <v>3150</v>
      </c>
      <c r="J31" s="20">
        <v>4450</v>
      </c>
      <c r="K31" s="20">
        <v>2500</v>
      </c>
      <c r="L31" s="20">
        <v>1300</v>
      </c>
      <c r="M31" s="20"/>
      <c r="N31" s="20">
        <v>3800</v>
      </c>
      <c r="O31" s="20">
        <v>1200</v>
      </c>
      <c r="P31" s="20">
        <v>3153</v>
      </c>
      <c r="Q31" s="20">
        <v>1200</v>
      </c>
      <c r="R31" s="20">
        <v>5553</v>
      </c>
      <c r="S31" s="20"/>
      <c r="T31" s="20"/>
      <c r="U31" s="20"/>
      <c r="V31" s="20"/>
      <c r="W31" s="20">
        <v>13803</v>
      </c>
      <c r="X31" s="20"/>
      <c r="Y31" s="20">
        <v>13803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</v>
      </c>
      <c r="Y32" s="20">
        <v>-1</v>
      </c>
      <c r="Z32" s="21">
        <v>-100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656909</v>
      </c>
      <c r="F35" s="20">
        <v>806909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806909</v>
      </c>
      <c r="Y35" s="20">
        <v>-806909</v>
      </c>
      <c r="Z35" s="21">
        <v>-100</v>
      </c>
      <c r="AA35" s="22">
        <v>806909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882167</v>
      </c>
      <c r="D37" s="29">
        <f t="shared" ref="D37:Y37" si="3">SUM(D29:D36)</f>
        <v>0</v>
      </c>
      <c r="E37" s="30">
        <f t="shared" si="3"/>
        <v>656910</v>
      </c>
      <c r="F37" s="31">
        <f t="shared" si="3"/>
        <v>806910</v>
      </c>
      <c r="G37" s="31">
        <f t="shared" si="3"/>
        <v>650</v>
      </c>
      <c r="H37" s="31">
        <f t="shared" si="3"/>
        <v>650</v>
      </c>
      <c r="I37" s="31">
        <f t="shared" si="3"/>
        <v>3150</v>
      </c>
      <c r="J37" s="31">
        <f t="shared" si="3"/>
        <v>4450</v>
      </c>
      <c r="K37" s="31">
        <f t="shared" si="3"/>
        <v>2500</v>
      </c>
      <c r="L37" s="31">
        <f t="shared" si="3"/>
        <v>1300</v>
      </c>
      <c r="M37" s="31">
        <f t="shared" si="3"/>
        <v>0</v>
      </c>
      <c r="N37" s="31">
        <f t="shared" si="3"/>
        <v>3800</v>
      </c>
      <c r="O37" s="31">
        <f t="shared" si="3"/>
        <v>1200</v>
      </c>
      <c r="P37" s="31">
        <f t="shared" si="3"/>
        <v>3153</v>
      </c>
      <c r="Q37" s="31">
        <f t="shared" si="3"/>
        <v>1200</v>
      </c>
      <c r="R37" s="31">
        <f t="shared" si="3"/>
        <v>5553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13803</v>
      </c>
      <c r="X37" s="31">
        <f t="shared" si="3"/>
        <v>806910</v>
      </c>
      <c r="Y37" s="31">
        <f t="shared" si="3"/>
        <v>-793107</v>
      </c>
      <c r="Z37" s="32">
        <f>+IF(X37&lt;&gt;0,+(Y37/X37)*100,0)</f>
        <v>-98.289400304866717</v>
      </c>
      <c r="AA37" s="33">
        <f>SUM(AA29:AA36)</f>
        <v>806910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882167</v>
      </c>
      <c r="D44" s="29">
        <f>+D37+D43</f>
        <v>0</v>
      </c>
      <c r="E44" s="30">
        <f t="shared" si="5"/>
        <v>656910</v>
      </c>
      <c r="F44" s="31">
        <f t="shared" si="5"/>
        <v>806910</v>
      </c>
      <c r="G44" s="31">
        <f t="shared" si="5"/>
        <v>650</v>
      </c>
      <c r="H44" s="31">
        <f t="shared" si="5"/>
        <v>650</v>
      </c>
      <c r="I44" s="31">
        <f t="shared" si="5"/>
        <v>3150</v>
      </c>
      <c r="J44" s="31">
        <f t="shared" si="5"/>
        <v>4450</v>
      </c>
      <c r="K44" s="31">
        <f t="shared" si="5"/>
        <v>2500</v>
      </c>
      <c r="L44" s="31">
        <f t="shared" si="5"/>
        <v>1300</v>
      </c>
      <c r="M44" s="31">
        <f t="shared" si="5"/>
        <v>0</v>
      </c>
      <c r="N44" s="31">
        <f t="shared" si="5"/>
        <v>3800</v>
      </c>
      <c r="O44" s="31">
        <f t="shared" si="5"/>
        <v>1200</v>
      </c>
      <c r="P44" s="31">
        <f t="shared" si="5"/>
        <v>3153</v>
      </c>
      <c r="Q44" s="31">
        <f t="shared" si="5"/>
        <v>1200</v>
      </c>
      <c r="R44" s="31">
        <f t="shared" si="5"/>
        <v>5553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13803</v>
      </c>
      <c r="X44" s="31">
        <f t="shared" si="5"/>
        <v>806910</v>
      </c>
      <c r="Y44" s="31">
        <f t="shared" si="5"/>
        <v>-793107</v>
      </c>
      <c r="Z44" s="32">
        <f>+IF(X44&lt;&gt;0,+(Y44/X44)*100,0)</f>
        <v>-98.289400304866717</v>
      </c>
      <c r="AA44" s="33">
        <f>+AA37+AA43</f>
        <v>806910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27105658</v>
      </c>
      <c r="D45" s="42">
        <f t="shared" si="6"/>
        <v>0</v>
      </c>
      <c r="E45" s="43">
        <f t="shared" si="6"/>
        <v>-66456305</v>
      </c>
      <c r="F45" s="44">
        <f t="shared" si="6"/>
        <v>-73572933</v>
      </c>
      <c r="G45" s="44">
        <f t="shared" si="6"/>
        <v>108246</v>
      </c>
      <c r="H45" s="44">
        <f t="shared" si="6"/>
        <v>100668</v>
      </c>
      <c r="I45" s="44">
        <f t="shared" si="6"/>
        <v>-485539</v>
      </c>
      <c r="J45" s="44">
        <f t="shared" si="6"/>
        <v>-276625</v>
      </c>
      <c r="K45" s="44">
        <f t="shared" si="6"/>
        <v>375858</v>
      </c>
      <c r="L45" s="44">
        <f t="shared" si="6"/>
        <v>254335</v>
      </c>
      <c r="M45" s="44">
        <f t="shared" si="6"/>
        <v>738698</v>
      </c>
      <c r="N45" s="44">
        <f t="shared" si="6"/>
        <v>1368891</v>
      </c>
      <c r="O45" s="44">
        <f t="shared" si="6"/>
        <v>833628</v>
      </c>
      <c r="P45" s="44">
        <f t="shared" si="6"/>
        <v>-84183</v>
      </c>
      <c r="Q45" s="44">
        <f t="shared" si="6"/>
        <v>-214243</v>
      </c>
      <c r="R45" s="44">
        <f t="shared" si="6"/>
        <v>535202</v>
      </c>
      <c r="S45" s="44">
        <f t="shared" si="6"/>
        <v>-149353</v>
      </c>
      <c r="T45" s="44">
        <f t="shared" si="6"/>
        <v>-1385898</v>
      </c>
      <c r="U45" s="44">
        <f t="shared" si="6"/>
        <v>0</v>
      </c>
      <c r="V45" s="44">
        <f t="shared" si="6"/>
        <v>-1535251</v>
      </c>
      <c r="W45" s="44">
        <f t="shared" si="6"/>
        <v>92217</v>
      </c>
      <c r="X45" s="44">
        <f t="shared" si="6"/>
        <v>-73572933</v>
      </c>
      <c r="Y45" s="44">
        <f t="shared" si="6"/>
        <v>73665150</v>
      </c>
      <c r="Z45" s="45">
        <f>+IF(X45&lt;&gt;0,+(Y45/X45)*100,0)</f>
        <v>-100.1253409321061</v>
      </c>
      <c r="AA45" s="46">
        <f>+AA26-AA44</f>
        <v>-73572933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7899241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7899241</v>
      </c>
      <c r="Y47" s="20">
        <v>-7899241</v>
      </c>
      <c r="Z47" s="47">
        <v>-100</v>
      </c>
      <c r="AA47" s="22">
        <v>7899241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7899241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7899241</v>
      </c>
      <c r="Y50" s="52">
        <f t="shared" si="7"/>
        <v>-7899241</v>
      </c>
      <c r="Z50" s="53">
        <f>+IF(X50&lt;&gt;0,+(Y50/X50)*100,0)</f>
        <v>-100</v>
      </c>
      <c r="AA50" s="54">
        <f>SUM(AA47:AA49)</f>
        <v>7899241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-1975000</v>
      </c>
      <c r="F6" s="20">
        <v>-2797364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-2797364</v>
      </c>
      <c r="Y6" s="20">
        <v>2797364</v>
      </c>
      <c r="Z6" s="21">
        <v>-100</v>
      </c>
      <c r="AA6" s="22">
        <v>-2797364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364874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364874</v>
      </c>
      <c r="Y11" s="24">
        <v>-364874</v>
      </c>
      <c r="Z11" s="25">
        <v>-100</v>
      </c>
      <c r="AA11" s="26">
        <v>364874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-1900000</v>
      </c>
      <c r="F13" s="31">
        <f t="shared" si="0"/>
        <v>-2432490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-2432490</v>
      </c>
      <c r="Y13" s="31">
        <f t="shared" si="0"/>
        <v>2432490</v>
      </c>
      <c r="Z13" s="32">
        <f>+IF(X13&lt;&gt;0,+(Y13/X13)*100,0)</f>
        <v>-100</v>
      </c>
      <c r="AA13" s="33">
        <f>SUM(AA6:AA12)</f>
        <v>-2432490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-1900000</v>
      </c>
      <c r="F26" s="31">
        <f t="shared" si="2"/>
        <v>-2432490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-2432490</v>
      </c>
      <c r="Y26" s="31">
        <f t="shared" si="2"/>
        <v>2432490</v>
      </c>
      <c r="Z26" s="32">
        <f>+IF(X26&lt;&gt;0,+(Y26/X26)*100,0)</f>
        <v>-100</v>
      </c>
      <c r="AA26" s="33">
        <f>+AA13+AA25</f>
        <v>-2432490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-727000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-727000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-727000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824811</v>
      </c>
      <c r="D45" s="42">
        <f t="shared" si="6"/>
        <v>0</v>
      </c>
      <c r="E45" s="43">
        <f t="shared" si="6"/>
        <v>-1900000</v>
      </c>
      <c r="F45" s="44">
        <f t="shared" si="6"/>
        <v>-2432490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-2432490</v>
      </c>
      <c r="Y45" s="44">
        <f t="shared" si="6"/>
        <v>2432490</v>
      </c>
      <c r="Z45" s="45">
        <f>+IF(X45&lt;&gt;0,+(Y45/X45)*100,0)</f>
        <v>-100</v>
      </c>
      <c r="AA45" s="46">
        <f>+AA26-AA44</f>
        <v>-2432490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5323666815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>
        <v>218926869</v>
      </c>
      <c r="L6" s="20">
        <v>164186975</v>
      </c>
      <c r="M6" s="20">
        <v>231381064</v>
      </c>
      <c r="N6" s="20">
        <v>614494908</v>
      </c>
      <c r="O6" s="20">
        <v>181237281</v>
      </c>
      <c r="P6" s="20">
        <v>188019127</v>
      </c>
      <c r="Q6" s="20">
        <v>199721646</v>
      </c>
      <c r="R6" s="20">
        <v>568978054</v>
      </c>
      <c r="S6" s="20">
        <v>181223767</v>
      </c>
      <c r="T6" s="20">
        <v>196419951</v>
      </c>
      <c r="U6" s="20">
        <v>311174408</v>
      </c>
      <c r="V6" s="20">
        <v>688818126</v>
      </c>
      <c r="W6" s="20">
        <v>7650329449</v>
      </c>
      <c r="X6" s="20">
        <v>5323666815</v>
      </c>
      <c r="Y6" s="20">
        <v>2326662634</v>
      </c>
      <c r="Z6" s="21">
        <v>43.70413692014646</v>
      </c>
      <c r="AA6" s="22">
        <v>5323666815</v>
      </c>
    </row>
    <row r="7" spans="1:27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211713996</v>
      </c>
      <c r="G7" s="20">
        <v>123984302</v>
      </c>
      <c r="H7" s="20">
        <v>-4457184</v>
      </c>
      <c r="I7" s="20">
        <v>119598862</v>
      </c>
      <c r="J7" s="20">
        <v>239125980</v>
      </c>
      <c r="K7" s="20">
        <v>-66106654</v>
      </c>
      <c r="L7" s="20">
        <v>-6538984</v>
      </c>
      <c r="M7" s="20">
        <v>-15715063</v>
      </c>
      <c r="N7" s="20">
        <v>-88360701</v>
      </c>
      <c r="O7" s="20">
        <v>-16035026</v>
      </c>
      <c r="P7" s="20">
        <v>-5223909</v>
      </c>
      <c r="Q7" s="20">
        <v>-2513598</v>
      </c>
      <c r="R7" s="20">
        <v>-23772533</v>
      </c>
      <c r="S7" s="20">
        <v>6924907</v>
      </c>
      <c r="T7" s="20">
        <v>-16383068</v>
      </c>
      <c r="U7" s="20">
        <v>2302631</v>
      </c>
      <c r="V7" s="20">
        <v>-7155530</v>
      </c>
      <c r="W7" s="20">
        <v>119837216</v>
      </c>
      <c r="X7" s="20">
        <v>211713996</v>
      </c>
      <c r="Y7" s="20">
        <v>-91876780</v>
      </c>
      <c r="Z7" s="21">
        <v>-43.396649128478025</v>
      </c>
      <c r="AA7" s="22">
        <v>211713996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>
        <v>-2661</v>
      </c>
      <c r="M8" s="20">
        <v>250</v>
      </c>
      <c r="N8" s="20">
        <v>-2411</v>
      </c>
      <c r="O8" s="20">
        <v>-10589</v>
      </c>
      <c r="P8" s="20"/>
      <c r="Q8" s="20"/>
      <c r="R8" s="20">
        <v>-10589</v>
      </c>
      <c r="S8" s="20"/>
      <c r="T8" s="20">
        <v>13000</v>
      </c>
      <c r="U8" s="20">
        <v>-622</v>
      </c>
      <c r="V8" s="20">
        <v>12378</v>
      </c>
      <c r="W8" s="20">
        <v>-522</v>
      </c>
      <c r="X8" s="20">
        <v>100</v>
      </c>
      <c r="Y8" s="20">
        <v>-622</v>
      </c>
      <c r="Z8" s="21">
        <v>-622</v>
      </c>
      <c r="AA8" s="22">
        <v>100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432346393</v>
      </c>
      <c r="D11" s="18"/>
      <c r="E11" s="19">
        <v>454817911</v>
      </c>
      <c r="F11" s="20">
        <v>431297996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>
        <v>20577047</v>
      </c>
      <c r="L11" s="24">
        <v>21994926</v>
      </c>
      <c r="M11" s="20">
        <v>19356701</v>
      </c>
      <c r="N11" s="24">
        <v>61928674</v>
      </c>
      <c r="O11" s="24">
        <v>21852783</v>
      </c>
      <c r="P11" s="24">
        <v>20651736</v>
      </c>
      <c r="Q11" s="20">
        <v>21549219</v>
      </c>
      <c r="R11" s="24">
        <v>64053738</v>
      </c>
      <c r="S11" s="24">
        <v>21087725</v>
      </c>
      <c r="T11" s="20">
        <v>19225773</v>
      </c>
      <c r="U11" s="24">
        <v>29673819</v>
      </c>
      <c r="V11" s="24">
        <v>69987317</v>
      </c>
      <c r="W11" s="24">
        <v>712955422</v>
      </c>
      <c r="X11" s="20">
        <v>431297996</v>
      </c>
      <c r="Y11" s="24">
        <v>281657426</v>
      </c>
      <c r="Z11" s="25">
        <v>65.304598818492991</v>
      </c>
      <c r="AA11" s="26">
        <v>431297996</v>
      </c>
    </row>
    <row r="12" spans="1:27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5738788037</v>
      </c>
      <c r="D13" s="29">
        <f>SUM(D6:D12)</f>
        <v>0</v>
      </c>
      <c r="E13" s="30">
        <f t="shared" si="0"/>
        <v>4566670845</v>
      </c>
      <c r="F13" s="31">
        <f t="shared" si="0"/>
        <v>5961116682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173397262</v>
      </c>
      <c r="L13" s="31">
        <f t="shared" si="0"/>
        <v>179640256</v>
      </c>
      <c r="M13" s="31">
        <f t="shared" si="0"/>
        <v>235022952</v>
      </c>
      <c r="N13" s="31">
        <f t="shared" si="0"/>
        <v>588060470</v>
      </c>
      <c r="O13" s="31">
        <f t="shared" si="0"/>
        <v>187044449</v>
      </c>
      <c r="P13" s="31">
        <f t="shared" si="0"/>
        <v>203446954</v>
      </c>
      <c r="Q13" s="31">
        <f t="shared" si="0"/>
        <v>218757267</v>
      </c>
      <c r="R13" s="31">
        <f t="shared" si="0"/>
        <v>609248670</v>
      </c>
      <c r="S13" s="31">
        <f t="shared" si="0"/>
        <v>209236399</v>
      </c>
      <c r="T13" s="31">
        <f t="shared" si="0"/>
        <v>199275656</v>
      </c>
      <c r="U13" s="31">
        <f t="shared" si="0"/>
        <v>343150236</v>
      </c>
      <c r="V13" s="31">
        <f t="shared" si="0"/>
        <v>751662291</v>
      </c>
      <c r="W13" s="31">
        <f t="shared" si="0"/>
        <v>8477559340</v>
      </c>
      <c r="X13" s="31">
        <f t="shared" si="0"/>
        <v>5961116682</v>
      </c>
      <c r="Y13" s="31">
        <f t="shared" si="0"/>
        <v>2516442658</v>
      </c>
      <c r="Z13" s="32">
        <f>+IF(X13&lt;&gt;0,+(Y13/X13)*100,0)</f>
        <v>42.21428286412462</v>
      </c>
      <c r="AA13" s="33">
        <f>SUM(AA6:AA12)</f>
        <v>5961116682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889126158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>
        <v>-2371197</v>
      </c>
      <c r="L17" s="24">
        <v>-2180590</v>
      </c>
      <c r="M17" s="20">
        <v>-2366917</v>
      </c>
      <c r="N17" s="24">
        <v>-6918704</v>
      </c>
      <c r="O17" s="24">
        <v>-1110865</v>
      </c>
      <c r="P17" s="24">
        <v>974388</v>
      </c>
      <c r="Q17" s="20">
        <v>-1767094</v>
      </c>
      <c r="R17" s="24">
        <v>-1903571</v>
      </c>
      <c r="S17" s="24">
        <v>5538103</v>
      </c>
      <c r="T17" s="20">
        <v>16025654</v>
      </c>
      <c r="U17" s="24">
        <v>16241459</v>
      </c>
      <c r="V17" s="24">
        <v>37805216</v>
      </c>
      <c r="W17" s="24">
        <v>891207945</v>
      </c>
      <c r="X17" s="20">
        <v>889126158</v>
      </c>
      <c r="Y17" s="24">
        <v>2081787</v>
      </c>
      <c r="Z17" s="25">
        <v>0.23413853942648261</v>
      </c>
      <c r="AA17" s="26">
        <v>889126158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2025209</v>
      </c>
      <c r="G21" s="20">
        <v>1820835</v>
      </c>
      <c r="H21" s="20">
        <v>-5792</v>
      </c>
      <c r="I21" s="20">
        <v>-369200</v>
      </c>
      <c r="J21" s="20">
        <v>1445843</v>
      </c>
      <c r="K21" s="20">
        <v>-25370</v>
      </c>
      <c r="L21" s="20">
        <v>-24552</v>
      </c>
      <c r="M21" s="20">
        <v>-25370</v>
      </c>
      <c r="N21" s="20">
        <v>-75292</v>
      </c>
      <c r="O21" s="20">
        <v>-25370</v>
      </c>
      <c r="P21" s="20">
        <v>-22914</v>
      </c>
      <c r="Q21" s="20">
        <v>-25370</v>
      </c>
      <c r="R21" s="20">
        <v>-73654</v>
      </c>
      <c r="S21" s="20">
        <v>-24552</v>
      </c>
      <c r="T21" s="20">
        <v>-25370</v>
      </c>
      <c r="U21" s="20">
        <v>-24552</v>
      </c>
      <c r="V21" s="20">
        <v>-74474</v>
      </c>
      <c r="W21" s="20">
        <v>1222423</v>
      </c>
      <c r="X21" s="20">
        <v>2025209</v>
      </c>
      <c r="Y21" s="20">
        <v>-802786</v>
      </c>
      <c r="Z21" s="21">
        <v>-39.639661881810717</v>
      </c>
      <c r="AA21" s="22">
        <v>2025209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891151367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-2396567</v>
      </c>
      <c r="L25" s="36">
        <f t="shared" si="1"/>
        <v>-2205142</v>
      </c>
      <c r="M25" s="36">
        <f t="shared" si="1"/>
        <v>-2392287</v>
      </c>
      <c r="N25" s="36">
        <f t="shared" si="1"/>
        <v>-6993996</v>
      </c>
      <c r="O25" s="36">
        <f t="shared" si="1"/>
        <v>-1136235</v>
      </c>
      <c r="P25" s="36">
        <f t="shared" si="1"/>
        <v>951474</v>
      </c>
      <c r="Q25" s="36">
        <f t="shared" si="1"/>
        <v>-1792464</v>
      </c>
      <c r="R25" s="36">
        <f t="shared" si="1"/>
        <v>-1977225</v>
      </c>
      <c r="S25" s="36">
        <f t="shared" si="1"/>
        <v>5513551</v>
      </c>
      <c r="T25" s="36">
        <f t="shared" si="1"/>
        <v>16000284</v>
      </c>
      <c r="U25" s="36">
        <f t="shared" si="1"/>
        <v>16216907</v>
      </c>
      <c r="V25" s="36">
        <f t="shared" si="1"/>
        <v>37730742</v>
      </c>
      <c r="W25" s="36">
        <f t="shared" si="1"/>
        <v>892430368</v>
      </c>
      <c r="X25" s="36">
        <f t="shared" si="1"/>
        <v>891151367</v>
      </c>
      <c r="Y25" s="36">
        <f t="shared" si="1"/>
        <v>1279001</v>
      </c>
      <c r="Z25" s="37">
        <f>+IF(X25&lt;&gt;0,+(Y25/X25)*100,0)</f>
        <v>0.14352230691242379</v>
      </c>
      <c r="AA25" s="38">
        <f>SUM(AA15:AA24)</f>
        <v>891151367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6625172346</v>
      </c>
      <c r="D26" s="29">
        <f>+D13+D25</f>
        <v>0</v>
      </c>
      <c r="E26" s="30">
        <f t="shared" si="2"/>
        <v>5526013629</v>
      </c>
      <c r="F26" s="31">
        <f t="shared" si="2"/>
        <v>6852268049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171000695</v>
      </c>
      <c r="L26" s="31">
        <f t="shared" si="2"/>
        <v>177435114</v>
      </c>
      <c r="M26" s="31">
        <f t="shared" si="2"/>
        <v>232630665</v>
      </c>
      <c r="N26" s="31">
        <f t="shared" si="2"/>
        <v>581066474</v>
      </c>
      <c r="O26" s="31">
        <f t="shared" si="2"/>
        <v>185908214</v>
      </c>
      <c r="P26" s="31">
        <f t="shared" si="2"/>
        <v>204398428</v>
      </c>
      <c r="Q26" s="31">
        <f t="shared" si="2"/>
        <v>216964803</v>
      </c>
      <c r="R26" s="31">
        <f t="shared" si="2"/>
        <v>607271445</v>
      </c>
      <c r="S26" s="31">
        <f t="shared" si="2"/>
        <v>214749950</v>
      </c>
      <c r="T26" s="31">
        <f t="shared" si="2"/>
        <v>215275940</v>
      </c>
      <c r="U26" s="31">
        <f t="shared" si="2"/>
        <v>359367143</v>
      </c>
      <c r="V26" s="31">
        <f t="shared" si="2"/>
        <v>789393033</v>
      </c>
      <c r="W26" s="31">
        <f t="shared" si="2"/>
        <v>9369989708</v>
      </c>
      <c r="X26" s="31">
        <f t="shared" si="2"/>
        <v>6852268049</v>
      </c>
      <c r="Y26" s="31">
        <f t="shared" si="2"/>
        <v>2517721659</v>
      </c>
      <c r="Z26" s="32">
        <f>+IF(X26&lt;&gt;0,+(Y26/X26)*100,0)</f>
        <v>36.742895067676592</v>
      </c>
      <c r="AA26" s="33">
        <f>+AA13+AA25</f>
        <v>6852268049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-1254113</v>
      </c>
      <c r="G31" s="20">
        <v>-1526403</v>
      </c>
      <c r="H31" s="20">
        <v>128726</v>
      </c>
      <c r="I31" s="20">
        <v>-51748</v>
      </c>
      <c r="J31" s="20">
        <v>-1449425</v>
      </c>
      <c r="K31" s="20">
        <v>-99244</v>
      </c>
      <c r="L31" s="20">
        <v>-9266</v>
      </c>
      <c r="M31" s="20">
        <v>77124</v>
      </c>
      <c r="N31" s="20">
        <v>-31386</v>
      </c>
      <c r="O31" s="20">
        <v>283741</v>
      </c>
      <c r="P31" s="20">
        <v>-9341</v>
      </c>
      <c r="Q31" s="20">
        <v>-137128</v>
      </c>
      <c r="R31" s="20">
        <v>137272</v>
      </c>
      <c r="S31" s="20">
        <v>1557947</v>
      </c>
      <c r="T31" s="20">
        <v>723556</v>
      </c>
      <c r="U31" s="20">
        <v>-48656</v>
      </c>
      <c r="V31" s="20">
        <v>2232847</v>
      </c>
      <c r="W31" s="20">
        <v>889308</v>
      </c>
      <c r="X31" s="20">
        <v>-1254113</v>
      </c>
      <c r="Y31" s="20">
        <v>2143421</v>
      </c>
      <c r="Z31" s="21">
        <v>-170.91131341434144</v>
      </c>
      <c r="AA31" s="22">
        <v>-1254113</v>
      </c>
    </row>
    <row r="32" spans="1:27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342066275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>
        <v>19823228</v>
      </c>
      <c r="L32" s="20">
        <v>26959225</v>
      </c>
      <c r="M32" s="20">
        <v>-11633875</v>
      </c>
      <c r="N32" s="20">
        <v>35148578</v>
      </c>
      <c r="O32" s="20">
        <v>21257438</v>
      </c>
      <c r="P32" s="20">
        <v>873929</v>
      </c>
      <c r="Q32" s="20">
        <v>12863759</v>
      </c>
      <c r="R32" s="20">
        <v>34995126</v>
      </c>
      <c r="S32" s="20">
        <v>-10108584</v>
      </c>
      <c r="T32" s="20">
        <v>11253788</v>
      </c>
      <c r="U32" s="20">
        <v>53906347</v>
      </c>
      <c r="V32" s="20">
        <v>55051551</v>
      </c>
      <c r="W32" s="20">
        <v>425832240</v>
      </c>
      <c r="X32" s="20">
        <v>342066275</v>
      </c>
      <c r="Y32" s="20">
        <v>83765965</v>
      </c>
      <c r="Z32" s="21">
        <v>24.488226733255129</v>
      </c>
      <c r="AA32" s="22">
        <v>342066275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>
        <v>-19736</v>
      </c>
      <c r="L33" s="20">
        <v>-56209</v>
      </c>
      <c r="M33" s="20">
        <v>1978345</v>
      </c>
      <c r="N33" s="20">
        <v>1902400</v>
      </c>
      <c r="O33" s="20">
        <v>1720982</v>
      </c>
      <c r="P33" s="20">
        <v>-2679673</v>
      </c>
      <c r="Q33" s="20">
        <v>3513657</v>
      </c>
      <c r="R33" s="20">
        <v>2554966</v>
      </c>
      <c r="S33" s="20">
        <v>-160662</v>
      </c>
      <c r="T33" s="20">
        <v>-6014745</v>
      </c>
      <c r="U33" s="20">
        <v>-3638953</v>
      </c>
      <c r="V33" s="20">
        <v>-9814360</v>
      </c>
      <c r="W33" s="20">
        <v>-2</v>
      </c>
      <c r="X33" s="20"/>
      <c r="Y33" s="20">
        <v>-2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-296194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-296194</v>
      </c>
      <c r="Y34" s="20">
        <v>296194</v>
      </c>
      <c r="Z34" s="21">
        <v>-100</v>
      </c>
      <c r="AA34" s="22">
        <v>-296194</v>
      </c>
    </row>
    <row r="35" spans="1:27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658655184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>
        <v>22057123</v>
      </c>
      <c r="L35" s="20">
        <v>26221462</v>
      </c>
      <c r="M35" s="20">
        <v>25903883</v>
      </c>
      <c r="N35" s="20">
        <v>74182468</v>
      </c>
      <c r="O35" s="20">
        <v>23233390</v>
      </c>
      <c r="P35" s="20">
        <v>26192209</v>
      </c>
      <c r="Q35" s="20">
        <v>26059726</v>
      </c>
      <c r="R35" s="20">
        <v>75485325</v>
      </c>
      <c r="S35" s="20">
        <v>27052251</v>
      </c>
      <c r="T35" s="20">
        <v>24927441</v>
      </c>
      <c r="U35" s="20">
        <v>22202124</v>
      </c>
      <c r="V35" s="20">
        <v>74181816</v>
      </c>
      <c r="W35" s="20">
        <v>976069726</v>
      </c>
      <c r="X35" s="20">
        <v>658655184</v>
      </c>
      <c r="Y35" s="20">
        <v>317414542</v>
      </c>
      <c r="Z35" s="21">
        <v>48.191307031449703</v>
      </c>
      <c r="AA35" s="22">
        <v>658655184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999171152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41761371</v>
      </c>
      <c r="L37" s="31">
        <f t="shared" si="3"/>
        <v>53115212</v>
      </c>
      <c r="M37" s="31">
        <f t="shared" si="3"/>
        <v>16325477</v>
      </c>
      <c r="N37" s="31">
        <f t="shared" si="3"/>
        <v>111202060</v>
      </c>
      <c r="O37" s="31">
        <f t="shared" si="3"/>
        <v>46495551</v>
      </c>
      <c r="P37" s="31">
        <f t="shared" si="3"/>
        <v>24377124</v>
      </c>
      <c r="Q37" s="31">
        <f t="shared" si="3"/>
        <v>42300014</v>
      </c>
      <c r="R37" s="31">
        <f t="shared" si="3"/>
        <v>113172689</v>
      </c>
      <c r="S37" s="31">
        <f t="shared" si="3"/>
        <v>18340952</v>
      </c>
      <c r="T37" s="31">
        <f t="shared" si="3"/>
        <v>30890040</v>
      </c>
      <c r="U37" s="31">
        <f t="shared" si="3"/>
        <v>72420862</v>
      </c>
      <c r="V37" s="31">
        <f t="shared" si="3"/>
        <v>121651854</v>
      </c>
      <c r="W37" s="31">
        <f t="shared" si="3"/>
        <v>1402791272</v>
      </c>
      <c r="X37" s="31">
        <f t="shared" si="3"/>
        <v>999171152</v>
      </c>
      <c r="Y37" s="31">
        <f t="shared" si="3"/>
        <v>403620120</v>
      </c>
      <c r="Z37" s="32">
        <f>+IF(X37&lt;&gt;0,+(Y37/X37)*100,0)</f>
        <v>40.395493724182302</v>
      </c>
      <c r="AA37" s="33">
        <f>SUM(AA29:AA36)</f>
        <v>999171152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-1478401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-1478401</v>
      </c>
      <c r="Y42" s="20">
        <v>1478401</v>
      </c>
      <c r="Z42" s="21">
        <v>-100</v>
      </c>
      <c r="AA42" s="22">
        <v>-1478401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-1478401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-1478401</v>
      </c>
      <c r="Y43" s="36">
        <f t="shared" si="4"/>
        <v>1478401</v>
      </c>
      <c r="Z43" s="37">
        <f>+IF(X43&lt;&gt;0,+(Y43/X43)*100,0)</f>
        <v>-100</v>
      </c>
      <c r="AA43" s="38">
        <f>SUM(AA39:AA42)</f>
        <v>-1478401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997692751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41761371</v>
      </c>
      <c r="L44" s="31">
        <f t="shared" si="5"/>
        <v>53115212</v>
      </c>
      <c r="M44" s="31">
        <f t="shared" si="5"/>
        <v>16325477</v>
      </c>
      <c r="N44" s="31">
        <f t="shared" si="5"/>
        <v>111202060</v>
      </c>
      <c r="O44" s="31">
        <f t="shared" si="5"/>
        <v>46495551</v>
      </c>
      <c r="P44" s="31">
        <f t="shared" si="5"/>
        <v>24377124</v>
      </c>
      <c r="Q44" s="31">
        <f t="shared" si="5"/>
        <v>42300014</v>
      </c>
      <c r="R44" s="31">
        <f t="shared" si="5"/>
        <v>113172689</v>
      </c>
      <c r="S44" s="31">
        <f t="shared" si="5"/>
        <v>18340952</v>
      </c>
      <c r="T44" s="31">
        <f t="shared" si="5"/>
        <v>30890040</v>
      </c>
      <c r="U44" s="31">
        <f t="shared" si="5"/>
        <v>72420862</v>
      </c>
      <c r="V44" s="31">
        <f t="shared" si="5"/>
        <v>121651854</v>
      </c>
      <c r="W44" s="31">
        <f t="shared" si="5"/>
        <v>1402791272</v>
      </c>
      <c r="X44" s="31">
        <f t="shared" si="5"/>
        <v>997692751</v>
      </c>
      <c r="Y44" s="31">
        <f t="shared" si="5"/>
        <v>405098521</v>
      </c>
      <c r="Z44" s="32">
        <f>+IF(X44&lt;&gt;0,+(Y44/X44)*100,0)</f>
        <v>40.603534564520452</v>
      </c>
      <c r="AA44" s="33">
        <f>+AA37+AA43</f>
        <v>997692751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5628599527</v>
      </c>
      <c r="D45" s="42">
        <f t="shared" si="6"/>
        <v>0</v>
      </c>
      <c r="E45" s="43">
        <f t="shared" si="6"/>
        <v>4539443823</v>
      </c>
      <c r="F45" s="44">
        <f t="shared" si="6"/>
        <v>5854575298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129239324</v>
      </c>
      <c r="L45" s="44">
        <f t="shared" si="6"/>
        <v>124319902</v>
      </c>
      <c r="M45" s="44">
        <f t="shared" si="6"/>
        <v>216305188</v>
      </c>
      <c r="N45" s="44">
        <f t="shared" si="6"/>
        <v>469864414</v>
      </c>
      <c r="O45" s="44">
        <f t="shared" si="6"/>
        <v>139412663</v>
      </c>
      <c r="P45" s="44">
        <f t="shared" si="6"/>
        <v>180021304</v>
      </c>
      <c r="Q45" s="44">
        <f t="shared" si="6"/>
        <v>174664789</v>
      </c>
      <c r="R45" s="44">
        <f t="shared" si="6"/>
        <v>494098756</v>
      </c>
      <c r="S45" s="44">
        <f t="shared" si="6"/>
        <v>196408998</v>
      </c>
      <c r="T45" s="44">
        <f t="shared" si="6"/>
        <v>184385900</v>
      </c>
      <c r="U45" s="44">
        <f t="shared" si="6"/>
        <v>286946281</v>
      </c>
      <c r="V45" s="44">
        <f t="shared" si="6"/>
        <v>667741179</v>
      </c>
      <c r="W45" s="44">
        <f t="shared" si="6"/>
        <v>7967198436</v>
      </c>
      <c r="X45" s="44">
        <f t="shared" si="6"/>
        <v>5854575298</v>
      </c>
      <c r="Y45" s="44">
        <f t="shared" si="6"/>
        <v>2112623138</v>
      </c>
      <c r="Z45" s="45">
        <f>+IF(X45&lt;&gt;0,+(Y45/X45)*100,0)</f>
        <v>36.084993880285388</v>
      </c>
      <c r="AA45" s="46">
        <f>+AA26-AA44</f>
        <v>5854575298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773704766</v>
      </c>
      <c r="D47" s="18"/>
      <c r="E47" s="19">
        <v>679902246</v>
      </c>
      <c r="F47" s="20">
        <v>773560449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>
        <v>-11943948</v>
      </c>
      <c r="L47" s="20">
        <v>-8927406</v>
      </c>
      <c r="M47" s="20">
        <v>42493142</v>
      </c>
      <c r="N47" s="20">
        <v>21621788</v>
      </c>
      <c r="O47" s="20">
        <v>-9193348</v>
      </c>
      <c r="P47" s="20">
        <v>17581229</v>
      </c>
      <c r="Q47" s="20">
        <v>91815168</v>
      </c>
      <c r="R47" s="20">
        <v>100203049</v>
      </c>
      <c r="S47" s="20">
        <v>-180603951</v>
      </c>
      <c r="T47" s="20">
        <v>34410727</v>
      </c>
      <c r="U47" s="20">
        <v>-60509134</v>
      </c>
      <c r="V47" s="20">
        <v>-206702358</v>
      </c>
      <c r="W47" s="20">
        <v>659947699</v>
      </c>
      <c r="X47" s="20">
        <v>773560449</v>
      </c>
      <c r="Y47" s="20">
        <v>-113612750</v>
      </c>
      <c r="Z47" s="47">
        <v>-14.686990544419626</v>
      </c>
      <c r="AA47" s="22">
        <v>773560449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773704766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773560449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-11943948</v>
      </c>
      <c r="L50" s="52">
        <f t="shared" si="7"/>
        <v>-8927406</v>
      </c>
      <c r="M50" s="52">
        <f t="shared" si="7"/>
        <v>42493142</v>
      </c>
      <c r="N50" s="52">
        <f t="shared" si="7"/>
        <v>21621788</v>
      </c>
      <c r="O50" s="52">
        <f t="shared" si="7"/>
        <v>-9193348</v>
      </c>
      <c r="P50" s="52">
        <f t="shared" si="7"/>
        <v>17581229</v>
      </c>
      <c r="Q50" s="52">
        <f t="shared" si="7"/>
        <v>91815168</v>
      </c>
      <c r="R50" s="52">
        <f t="shared" si="7"/>
        <v>100203049</v>
      </c>
      <c r="S50" s="52">
        <f t="shared" si="7"/>
        <v>-180603951</v>
      </c>
      <c r="T50" s="52">
        <f t="shared" si="7"/>
        <v>34410727</v>
      </c>
      <c r="U50" s="52">
        <f t="shared" si="7"/>
        <v>-60509134</v>
      </c>
      <c r="V50" s="52">
        <f t="shared" si="7"/>
        <v>-206702358</v>
      </c>
      <c r="W50" s="52">
        <f t="shared" si="7"/>
        <v>659947699</v>
      </c>
      <c r="X50" s="52">
        <f t="shared" si="7"/>
        <v>773560449</v>
      </c>
      <c r="Y50" s="52">
        <f t="shared" si="7"/>
        <v>-113612750</v>
      </c>
      <c r="Z50" s="53">
        <f>+IF(X50&lt;&gt;0,+(Y50/X50)*100,0)</f>
        <v>-14.686990544419626</v>
      </c>
      <c r="AA50" s="54">
        <f>SUM(AA47:AA49)</f>
        <v>773560449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-16252434</v>
      </c>
      <c r="D6" s="18"/>
      <c r="E6" s="19">
        <v>1975024</v>
      </c>
      <c r="F6" s="20">
        <v>4758879</v>
      </c>
      <c r="G6" s="20">
        <v>4833581</v>
      </c>
      <c r="H6" s="20">
        <v>-5371159</v>
      </c>
      <c r="I6" s="20">
        <v>-5495649</v>
      </c>
      <c r="J6" s="20">
        <v>-6033227</v>
      </c>
      <c r="K6" s="20">
        <v>-420438</v>
      </c>
      <c r="L6" s="20">
        <v>-2471977</v>
      </c>
      <c r="M6" s="20">
        <v>-2192925</v>
      </c>
      <c r="N6" s="20">
        <v>-5085340</v>
      </c>
      <c r="O6" s="20">
        <v>-3216380</v>
      </c>
      <c r="P6" s="20">
        <v>577739</v>
      </c>
      <c r="Q6" s="20">
        <v>-2384048</v>
      </c>
      <c r="R6" s="20">
        <v>-5022689</v>
      </c>
      <c r="S6" s="20">
        <v>-412036</v>
      </c>
      <c r="T6" s="20">
        <v>388058</v>
      </c>
      <c r="U6" s="20">
        <v>3215813</v>
      </c>
      <c r="V6" s="20">
        <v>3191835</v>
      </c>
      <c r="W6" s="20">
        <v>-12949421</v>
      </c>
      <c r="X6" s="20">
        <v>4758879</v>
      </c>
      <c r="Y6" s="20">
        <v>-17708300</v>
      </c>
      <c r="Z6" s="21">
        <v>-372.11074288713792</v>
      </c>
      <c r="AA6" s="22">
        <v>4758879</v>
      </c>
    </row>
    <row r="7" spans="1:27" x14ac:dyDescent="0.25">
      <c r="A7" s="23" t="s">
        <v>35</v>
      </c>
      <c r="B7" s="17" t="s">
        <v>32</v>
      </c>
      <c r="C7" s="18">
        <v>708332</v>
      </c>
      <c r="D7" s="18"/>
      <c r="E7" s="19">
        <v>-2096348</v>
      </c>
      <c r="F7" s="20">
        <v>4202009</v>
      </c>
      <c r="G7" s="20">
        <v>2107227</v>
      </c>
      <c r="H7" s="20">
        <v>716891</v>
      </c>
      <c r="I7" s="20">
        <v>123198</v>
      </c>
      <c r="J7" s="20">
        <v>2947316</v>
      </c>
      <c r="K7" s="20">
        <v>-623433</v>
      </c>
      <c r="L7" s="20">
        <v>759733</v>
      </c>
      <c r="M7" s="20">
        <v>-230373</v>
      </c>
      <c r="N7" s="20">
        <v>-94073</v>
      </c>
      <c r="O7" s="20">
        <v>2180173</v>
      </c>
      <c r="P7" s="20">
        <v>-1313620</v>
      </c>
      <c r="Q7" s="20">
        <v>3493024</v>
      </c>
      <c r="R7" s="20">
        <v>4359577</v>
      </c>
      <c r="S7" s="20">
        <v>-231279</v>
      </c>
      <c r="T7" s="20">
        <v>-2074844</v>
      </c>
      <c r="U7" s="20">
        <v>-3281699</v>
      </c>
      <c r="V7" s="20">
        <v>-5587822</v>
      </c>
      <c r="W7" s="20">
        <v>1624998</v>
      </c>
      <c r="X7" s="20">
        <v>4202009</v>
      </c>
      <c r="Y7" s="20">
        <v>-2577011</v>
      </c>
      <c r="Z7" s="21">
        <v>-61.328069501992978</v>
      </c>
      <c r="AA7" s="22">
        <v>4202009</v>
      </c>
    </row>
    <row r="8" spans="1:27" x14ac:dyDescent="0.25">
      <c r="A8" s="23" t="s">
        <v>36</v>
      </c>
      <c r="B8" s="17" t="s">
        <v>32</v>
      </c>
      <c r="C8" s="18">
        <v>673114</v>
      </c>
      <c r="D8" s="18"/>
      <c r="E8" s="19"/>
      <c r="F8" s="20">
        <v>683116</v>
      </c>
      <c r="G8" s="20">
        <v>1003254</v>
      </c>
      <c r="H8" s="20">
        <v>417608</v>
      </c>
      <c r="I8" s="20">
        <v>-173589</v>
      </c>
      <c r="J8" s="20">
        <v>1247273</v>
      </c>
      <c r="K8" s="20">
        <v>69599</v>
      </c>
      <c r="L8" s="20">
        <v>93711</v>
      </c>
      <c r="M8" s="20">
        <v>-126031</v>
      </c>
      <c r="N8" s="20">
        <v>37279</v>
      </c>
      <c r="O8" s="20">
        <v>54414</v>
      </c>
      <c r="P8" s="20">
        <v>99581</v>
      </c>
      <c r="Q8" s="20">
        <v>94498</v>
      </c>
      <c r="R8" s="20">
        <v>248493</v>
      </c>
      <c r="S8" s="20">
        <v>100298</v>
      </c>
      <c r="T8" s="20">
        <v>94507</v>
      </c>
      <c r="U8" s="20">
        <v>70751</v>
      </c>
      <c r="V8" s="20">
        <v>265556</v>
      </c>
      <c r="W8" s="20">
        <v>1798601</v>
      </c>
      <c r="X8" s="20">
        <v>683116</v>
      </c>
      <c r="Y8" s="20">
        <v>1115485</v>
      </c>
      <c r="Z8" s="21">
        <v>163.29364266098293</v>
      </c>
      <c r="AA8" s="22">
        <v>683116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-13689800</v>
      </c>
      <c r="D10" s="18"/>
      <c r="E10" s="19">
        <v>-10294973</v>
      </c>
      <c r="F10" s="20">
        <v>-13689800</v>
      </c>
      <c r="G10" s="20">
        <v>-18680788</v>
      </c>
      <c r="H10" s="20">
        <v>-134003</v>
      </c>
      <c r="I10" s="20">
        <v>-148926</v>
      </c>
      <c r="J10" s="20">
        <v>-18963717</v>
      </c>
      <c r="K10" s="20">
        <v>125869</v>
      </c>
      <c r="L10" s="20">
        <v>334571</v>
      </c>
      <c r="M10" s="20">
        <v>-24304</v>
      </c>
      <c r="N10" s="20">
        <v>436136</v>
      </c>
      <c r="O10" s="20">
        <v>-263031</v>
      </c>
      <c r="P10" s="20">
        <v>-300524</v>
      </c>
      <c r="Q10" s="20">
        <v>477364</v>
      </c>
      <c r="R10" s="20">
        <v>-86191</v>
      </c>
      <c r="S10" s="20">
        <v>-124806</v>
      </c>
      <c r="T10" s="20">
        <v>85577</v>
      </c>
      <c r="U10" s="20">
        <v>-1740152</v>
      </c>
      <c r="V10" s="20">
        <v>-1779381</v>
      </c>
      <c r="W10" s="20">
        <v>-20393153</v>
      </c>
      <c r="X10" s="20">
        <v>-13689800</v>
      </c>
      <c r="Y10" s="20">
        <v>-6703353</v>
      </c>
      <c r="Z10" s="21">
        <v>48.966040409648059</v>
      </c>
      <c r="AA10" s="22">
        <v>-13689800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-28560788</v>
      </c>
      <c r="D13" s="29">
        <f>SUM(D6:D12)</f>
        <v>0</v>
      </c>
      <c r="E13" s="30">
        <f t="shared" si="0"/>
        <v>-10416297</v>
      </c>
      <c r="F13" s="31">
        <f t="shared" si="0"/>
        <v>-4045796</v>
      </c>
      <c r="G13" s="31">
        <f t="shared" si="0"/>
        <v>-10736726</v>
      </c>
      <c r="H13" s="31">
        <f t="shared" si="0"/>
        <v>-4370663</v>
      </c>
      <c r="I13" s="31">
        <f t="shared" si="0"/>
        <v>-5694966</v>
      </c>
      <c r="J13" s="31">
        <f t="shared" si="0"/>
        <v>-20802355</v>
      </c>
      <c r="K13" s="31">
        <f t="shared" si="0"/>
        <v>-848403</v>
      </c>
      <c r="L13" s="31">
        <f t="shared" si="0"/>
        <v>-1283962</v>
      </c>
      <c r="M13" s="31">
        <f t="shared" si="0"/>
        <v>-2573633</v>
      </c>
      <c r="N13" s="31">
        <f t="shared" si="0"/>
        <v>-4705998</v>
      </c>
      <c r="O13" s="31">
        <f t="shared" si="0"/>
        <v>-1244824</v>
      </c>
      <c r="P13" s="31">
        <f t="shared" si="0"/>
        <v>-936824</v>
      </c>
      <c r="Q13" s="31">
        <f t="shared" si="0"/>
        <v>1680838</v>
      </c>
      <c r="R13" s="31">
        <f t="shared" si="0"/>
        <v>-500810</v>
      </c>
      <c r="S13" s="31">
        <f t="shared" si="0"/>
        <v>-667823</v>
      </c>
      <c r="T13" s="31">
        <f t="shared" si="0"/>
        <v>-1506702</v>
      </c>
      <c r="U13" s="31">
        <f t="shared" si="0"/>
        <v>-1735287</v>
      </c>
      <c r="V13" s="31">
        <f t="shared" si="0"/>
        <v>-3909812</v>
      </c>
      <c r="W13" s="31">
        <f t="shared" si="0"/>
        <v>-29918975</v>
      </c>
      <c r="X13" s="31">
        <f t="shared" si="0"/>
        <v>-4045796</v>
      </c>
      <c r="Y13" s="31">
        <f t="shared" si="0"/>
        <v>-25873179</v>
      </c>
      <c r="Z13" s="32">
        <f>+IF(X13&lt;&gt;0,+(Y13/X13)*100,0)</f>
        <v>639.50775076153127</v>
      </c>
      <c r="AA13" s="33">
        <f>SUM(AA6:AA12)</f>
        <v>-4045796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-48706864</v>
      </c>
      <c r="D17" s="18"/>
      <c r="E17" s="19">
        <v>-3576010</v>
      </c>
      <c r="F17" s="20">
        <v>-50064313</v>
      </c>
      <c r="G17" s="24">
        <v>-3329581</v>
      </c>
      <c r="H17" s="24">
        <v>-4408498</v>
      </c>
      <c r="I17" s="24">
        <v>-4407679</v>
      </c>
      <c r="J17" s="20">
        <v>-12145758</v>
      </c>
      <c r="K17" s="24">
        <v>-4407679</v>
      </c>
      <c r="L17" s="24">
        <v>-3661177</v>
      </c>
      <c r="M17" s="20">
        <v>2565384</v>
      </c>
      <c r="N17" s="24">
        <v>-5503472</v>
      </c>
      <c r="O17" s="24">
        <v>-2765013</v>
      </c>
      <c r="P17" s="24">
        <v>-795346</v>
      </c>
      <c r="Q17" s="20">
        <v>-2549952</v>
      </c>
      <c r="R17" s="24">
        <v>-6110311</v>
      </c>
      <c r="S17" s="24">
        <v>-5089786</v>
      </c>
      <c r="T17" s="20">
        <v>-5962706</v>
      </c>
      <c r="U17" s="24">
        <v>-11063169</v>
      </c>
      <c r="V17" s="24">
        <v>-22115661</v>
      </c>
      <c r="W17" s="24">
        <v>-45875202</v>
      </c>
      <c r="X17" s="20">
        <v>-50064313</v>
      </c>
      <c r="Y17" s="24">
        <v>4189111</v>
      </c>
      <c r="Z17" s="25">
        <v>-8.3674592718370064</v>
      </c>
      <c r="AA17" s="26">
        <v>-50064313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-48706864</v>
      </c>
      <c r="D25" s="29">
        <f t="shared" ref="D25:Y25" si="1">SUM(D15:D24)</f>
        <v>0</v>
      </c>
      <c r="E25" s="35">
        <f t="shared" si="1"/>
        <v>-3576010</v>
      </c>
      <c r="F25" s="36">
        <f t="shared" si="1"/>
        <v>-50064313</v>
      </c>
      <c r="G25" s="36">
        <f t="shared" si="1"/>
        <v>-3329581</v>
      </c>
      <c r="H25" s="36">
        <f t="shared" si="1"/>
        <v>-4408498</v>
      </c>
      <c r="I25" s="36">
        <f t="shared" si="1"/>
        <v>-4407679</v>
      </c>
      <c r="J25" s="36">
        <f t="shared" si="1"/>
        <v>-12145758</v>
      </c>
      <c r="K25" s="36">
        <f t="shared" si="1"/>
        <v>-4407679</v>
      </c>
      <c r="L25" s="36">
        <f t="shared" si="1"/>
        <v>-3661177</v>
      </c>
      <c r="M25" s="36">
        <f t="shared" si="1"/>
        <v>2565384</v>
      </c>
      <c r="N25" s="36">
        <f t="shared" si="1"/>
        <v>-5503472</v>
      </c>
      <c r="O25" s="36">
        <f t="shared" si="1"/>
        <v>-2765013</v>
      </c>
      <c r="P25" s="36">
        <f t="shared" si="1"/>
        <v>-795346</v>
      </c>
      <c r="Q25" s="36">
        <f t="shared" si="1"/>
        <v>-2549952</v>
      </c>
      <c r="R25" s="36">
        <f t="shared" si="1"/>
        <v>-6110311</v>
      </c>
      <c r="S25" s="36">
        <f t="shared" si="1"/>
        <v>-5089786</v>
      </c>
      <c r="T25" s="36">
        <f t="shared" si="1"/>
        <v>-5962706</v>
      </c>
      <c r="U25" s="36">
        <f t="shared" si="1"/>
        <v>-11063169</v>
      </c>
      <c r="V25" s="36">
        <f t="shared" si="1"/>
        <v>-22115661</v>
      </c>
      <c r="W25" s="36">
        <f t="shared" si="1"/>
        <v>-45875202</v>
      </c>
      <c r="X25" s="36">
        <f t="shared" si="1"/>
        <v>-50064313</v>
      </c>
      <c r="Y25" s="36">
        <f t="shared" si="1"/>
        <v>4189111</v>
      </c>
      <c r="Z25" s="37">
        <f>+IF(X25&lt;&gt;0,+(Y25/X25)*100,0)</f>
        <v>-8.3674592718370064</v>
      </c>
      <c r="AA25" s="38">
        <f>SUM(AA15:AA24)</f>
        <v>-50064313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-77267652</v>
      </c>
      <c r="D26" s="29">
        <f>+D13+D25</f>
        <v>0</v>
      </c>
      <c r="E26" s="30">
        <f t="shared" si="2"/>
        <v>-13992307</v>
      </c>
      <c r="F26" s="31">
        <f t="shared" si="2"/>
        <v>-54110109</v>
      </c>
      <c r="G26" s="31">
        <f t="shared" si="2"/>
        <v>-14066307</v>
      </c>
      <c r="H26" s="31">
        <f t="shared" si="2"/>
        <v>-8779161</v>
      </c>
      <c r="I26" s="31">
        <f t="shared" si="2"/>
        <v>-10102645</v>
      </c>
      <c r="J26" s="31">
        <f t="shared" si="2"/>
        <v>-32948113</v>
      </c>
      <c r="K26" s="31">
        <f t="shared" si="2"/>
        <v>-5256082</v>
      </c>
      <c r="L26" s="31">
        <f t="shared" si="2"/>
        <v>-4945139</v>
      </c>
      <c r="M26" s="31">
        <f t="shared" si="2"/>
        <v>-8249</v>
      </c>
      <c r="N26" s="31">
        <f t="shared" si="2"/>
        <v>-10209470</v>
      </c>
      <c r="O26" s="31">
        <f t="shared" si="2"/>
        <v>-4009837</v>
      </c>
      <c r="P26" s="31">
        <f t="shared" si="2"/>
        <v>-1732170</v>
      </c>
      <c r="Q26" s="31">
        <f t="shared" si="2"/>
        <v>-869114</v>
      </c>
      <c r="R26" s="31">
        <f t="shared" si="2"/>
        <v>-6611121</v>
      </c>
      <c r="S26" s="31">
        <f t="shared" si="2"/>
        <v>-5757609</v>
      </c>
      <c r="T26" s="31">
        <f t="shared" si="2"/>
        <v>-7469408</v>
      </c>
      <c r="U26" s="31">
        <f t="shared" si="2"/>
        <v>-12798456</v>
      </c>
      <c r="V26" s="31">
        <f t="shared" si="2"/>
        <v>-26025473</v>
      </c>
      <c r="W26" s="31">
        <f t="shared" si="2"/>
        <v>-75794177</v>
      </c>
      <c r="X26" s="31">
        <f t="shared" si="2"/>
        <v>-54110109</v>
      </c>
      <c r="Y26" s="31">
        <f t="shared" si="2"/>
        <v>-21684068</v>
      </c>
      <c r="Z26" s="32">
        <f>+IF(X26&lt;&gt;0,+(Y26/X26)*100,0)</f>
        <v>40.073968433513969</v>
      </c>
      <c r="AA26" s="33">
        <f>+AA13+AA25</f>
        <v>-54110109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>
        <v>173959</v>
      </c>
      <c r="P32" s="20"/>
      <c r="Q32" s="20">
        <v>228663</v>
      </c>
      <c r="R32" s="20">
        <v>402622</v>
      </c>
      <c r="S32" s="20"/>
      <c r="T32" s="20">
        <v>-315721</v>
      </c>
      <c r="U32" s="20"/>
      <c r="V32" s="20">
        <v>-315721</v>
      </c>
      <c r="W32" s="20">
        <v>86901</v>
      </c>
      <c r="X32" s="20"/>
      <c r="Y32" s="20">
        <v>86901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1073974</v>
      </c>
      <c r="J33" s="20">
        <v>1073974</v>
      </c>
      <c r="K33" s="20"/>
      <c r="L33" s="20"/>
      <c r="M33" s="20"/>
      <c r="N33" s="20"/>
      <c r="O33" s="20">
        <v>-1073975</v>
      </c>
      <c r="P33" s="20"/>
      <c r="Q33" s="20"/>
      <c r="R33" s="20">
        <v>-1073975</v>
      </c>
      <c r="S33" s="20"/>
      <c r="T33" s="20">
        <v>-1654995</v>
      </c>
      <c r="U33" s="20">
        <v>1987320</v>
      </c>
      <c r="V33" s="20">
        <v>332325</v>
      </c>
      <c r="W33" s="20">
        <v>332324</v>
      </c>
      <c r="X33" s="20"/>
      <c r="Y33" s="20">
        <v>332324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1073974</v>
      </c>
      <c r="J37" s="31">
        <f t="shared" si="3"/>
        <v>1073974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-900016</v>
      </c>
      <c r="P37" s="31">
        <f t="shared" si="3"/>
        <v>0</v>
      </c>
      <c r="Q37" s="31">
        <f t="shared" si="3"/>
        <v>228663</v>
      </c>
      <c r="R37" s="31">
        <f t="shared" si="3"/>
        <v>-671353</v>
      </c>
      <c r="S37" s="31">
        <f t="shared" si="3"/>
        <v>0</v>
      </c>
      <c r="T37" s="31">
        <f t="shared" si="3"/>
        <v>-1970716</v>
      </c>
      <c r="U37" s="31">
        <f t="shared" si="3"/>
        <v>1987320</v>
      </c>
      <c r="V37" s="31">
        <f t="shared" si="3"/>
        <v>16604</v>
      </c>
      <c r="W37" s="31">
        <f t="shared" si="3"/>
        <v>419225</v>
      </c>
      <c r="X37" s="31">
        <f t="shared" si="3"/>
        <v>0</v>
      </c>
      <c r="Y37" s="31">
        <f t="shared" si="3"/>
        <v>419225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1073974</v>
      </c>
      <c r="J44" s="31">
        <f t="shared" si="5"/>
        <v>1073974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-900016</v>
      </c>
      <c r="P44" s="31">
        <f t="shared" si="5"/>
        <v>0</v>
      </c>
      <c r="Q44" s="31">
        <f t="shared" si="5"/>
        <v>228663</v>
      </c>
      <c r="R44" s="31">
        <f t="shared" si="5"/>
        <v>-671353</v>
      </c>
      <c r="S44" s="31">
        <f t="shared" si="5"/>
        <v>0</v>
      </c>
      <c r="T44" s="31">
        <f t="shared" si="5"/>
        <v>-1970716</v>
      </c>
      <c r="U44" s="31">
        <f t="shared" si="5"/>
        <v>1987320</v>
      </c>
      <c r="V44" s="31">
        <f t="shared" si="5"/>
        <v>16604</v>
      </c>
      <c r="W44" s="31">
        <f t="shared" si="5"/>
        <v>419225</v>
      </c>
      <c r="X44" s="31">
        <f t="shared" si="5"/>
        <v>0</v>
      </c>
      <c r="Y44" s="31">
        <f t="shared" si="5"/>
        <v>419225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-77267652</v>
      </c>
      <c r="D45" s="42">
        <f t="shared" si="6"/>
        <v>0</v>
      </c>
      <c r="E45" s="43">
        <f t="shared" si="6"/>
        <v>-13992307</v>
      </c>
      <c r="F45" s="44">
        <f t="shared" si="6"/>
        <v>-54110109</v>
      </c>
      <c r="G45" s="44">
        <f t="shared" si="6"/>
        <v>-14066307</v>
      </c>
      <c r="H45" s="44">
        <f t="shared" si="6"/>
        <v>-8779161</v>
      </c>
      <c r="I45" s="44">
        <f t="shared" si="6"/>
        <v>-11176619</v>
      </c>
      <c r="J45" s="44">
        <f t="shared" si="6"/>
        <v>-34022087</v>
      </c>
      <c r="K45" s="44">
        <f t="shared" si="6"/>
        <v>-5256082</v>
      </c>
      <c r="L45" s="44">
        <f t="shared" si="6"/>
        <v>-4945139</v>
      </c>
      <c r="M45" s="44">
        <f t="shared" si="6"/>
        <v>-8249</v>
      </c>
      <c r="N45" s="44">
        <f t="shared" si="6"/>
        <v>-10209470</v>
      </c>
      <c r="O45" s="44">
        <f t="shared" si="6"/>
        <v>-3109821</v>
      </c>
      <c r="P45" s="44">
        <f t="shared" si="6"/>
        <v>-1732170</v>
      </c>
      <c r="Q45" s="44">
        <f t="shared" si="6"/>
        <v>-1097777</v>
      </c>
      <c r="R45" s="44">
        <f t="shared" si="6"/>
        <v>-5939768</v>
      </c>
      <c r="S45" s="44">
        <f t="shared" si="6"/>
        <v>-5757609</v>
      </c>
      <c r="T45" s="44">
        <f t="shared" si="6"/>
        <v>-5498692</v>
      </c>
      <c r="U45" s="44">
        <f t="shared" si="6"/>
        <v>-14785776</v>
      </c>
      <c r="V45" s="44">
        <f t="shared" si="6"/>
        <v>-26042077</v>
      </c>
      <c r="W45" s="44">
        <f t="shared" si="6"/>
        <v>-76213402</v>
      </c>
      <c r="X45" s="44">
        <f t="shared" si="6"/>
        <v>-54110109</v>
      </c>
      <c r="Y45" s="44">
        <f t="shared" si="6"/>
        <v>-22103293</v>
      </c>
      <c r="Z45" s="45">
        <f>+IF(X45&lt;&gt;0,+(Y45/X45)*100,0)</f>
        <v>40.848731241698296</v>
      </c>
      <c r="AA45" s="46">
        <f>+AA26-AA44</f>
        <v>-54110109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34399130</v>
      </c>
      <c r="D47" s="18"/>
      <c r="E47" s="19">
        <v>42918899</v>
      </c>
      <c r="F47" s="20">
        <v>41304234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41304234</v>
      </c>
      <c r="Y47" s="20">
        <v>-6905104</v>
      </c>
      <c r="Z47" s="47">
        <v>-16.717666280895077</v>
      </c>
      <c r="AA47" s="22">
        <v>41304234</v>
      </c>
    </row>
    <row r="48" spans="1:27" x14ac:dyDescent="0.25">
      <c r="A48" s="23" t="s">
        <v>73</v>
      </c>
      <c r="B48" s="17" t="s">
        <v>32</v>
      </c>
      <c r="C48" s="18">
        <v>4808772</v>
      </c>
      <c r="D48" s="18"/>
      <c r="E48" s="19">
        <v>396621</v>
      </c>
      <c r="F48" s="20">
        <v>4808771</v>
      </c>
      <c r="G48" s="20">
        <v>4808772</v>
      </c>
      <c r="H48" s="20"/>
      <c r="I48" s="20"/>
      <c r="J48" s="20">
        <v>4808772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4808772</v>
      </c>
      <c r="X48" s="20">
        <v>4808771</v>
      </c>
      <c r="Y48" s="20">
        <v>1</v>
      </c>
      <c r="Z48" s="47"/>
      <c r="AA48" s="22">
        <v>4808771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39207902</v>
      </c>
      <c r="D50" s="50">
        <f t="shared" ref="D50:Y50" si="7">SUM(D47:D49)</f>
        <v>0</v>
      </c>
      <c r="E50" s="51">
        <f t="shared" si="7"/>
        <v>43315520</v>
      </c>
      <c r="F50" s="52">
        <f t="shared" si="7"/>
        <v>46113005</v>
      </c>
      <c r="G50" s="52">
        <f t="shared" si="7"/>
        <v>39207902</v>
      </c>
      <c r="H50" s="52">
        <f t="shared" si="7"/>
        <v>0</v>
      </c>
      <c r="I50" s="52">
        <f t="shared" si="7"/>
        <v>0</v>
      </c>
      <c r="J50" s="52">
        <f t="shared" si="7"/>
        <v>39207902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39207902</v>
      </c>
      <c r="X50" s="52">
        <f t="shared" si="7"/>
        <v>46113005</v>
      </c>
      <c r="Y50" s="52">
        <f t="shared" si="7"/>
        <v>-6905103</v>
      </c>
      <c r="Z50" s="53">
        <f>+IF(X50&lt;&gt;0,+(Y50/X50)*100,0)</f>
        <v>-14.974307139601942</v>
      </c>
      <c r="AA50" s="54">
        <f>SUM(AA47:AA49)</f>
        <v>46113005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17559411</v>
      </c>
      <c r="D6" s="18"/>
      <c r="E6" s="19">
        <v>2255809</v>
      </c>
      <c r="F6" s="20">
        <v>-6146859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-6146859</v>
      </c>
      <c r="Y6" s="20">
        <v>6146859</v>
      </c>
      <c r="Z6" s="21">
        <v>-100</v>
      </c>
      <c r="AA6" s="22">
        <v>-6146859</v>
      </c>
    </row>
    <row r="7" spans="1:27" x14ac:dyDescent="0.25">
      <c r="A7" s="23" t="s">
        <v>35</v>
      </c>
      <c r="B7" s="17" t="s">
        <v>32</v>
      </c>
      <c r="C7" s="18">
        <v>19600778</v>
      </c>
      <c r="D7" s="18"/>
      <c r="E7" s="19">
        <v>3020957</v>
      </c>
      <c r="F7" s="20">
        <v>1604609</v>
      </c>
      <c r="G7" s="20">
        <v>401381</v>
      </c>
      <c r="H7" s="20">
        <v>122402</v>
      </c>
      <c r="I7" s="20">
        <v>130944</v>
      </c>
      <c r="J7" s="20">
        <v>654727</v>
      </c>
      <c r="K7" s="20">
        <v>97626</v>
      </c>
      <c r="L7" s="20">
        <v>115363</v>
      </c>
      <c r="M7" s="20">
        <v>106433</v>
      </c>
      <c r="N7" s="20">
        <v>319422</v>
      </c>
      <c r="O7" s="20">
        <v>66320</v>
      </c>
      <c r="P7" s="20">
        <v>114184</v>
      </c>
      <c r="Q7" s="20">
        <v>104082</v>
      </c>
      <c r="R7" s="20">
        <v>284586</v>
      </c>
      <c r="S7" s="20">
        <v>100247</v>
      </c>
      <c r="T7" s="20">
        <v>102622</v>
      </c>
      <c r="U7" s="20">
        <v>-929354</v>
      </c>
      <c r="V7" s="20">
        <v>-726485</v>
      </c>
      <c r="W7" s="20">
        <v>532250</v>
      </c>
      <c r="X7" s="20">
        <v>1604609</v>
      </c>
      <c r="Y7" s="20">
        <v>-1072359</v>
      </c>
      <c r="Z7" s="21">
        <v>-66.829925545724848</v>
      </c>
      <c r="AA7" s="22">
        <v>1604609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4730616</v>
      </c>
      <c r="F11" s="20">
        <v>5242365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5242365</v>
      </c>
      <c r="Y11" s="24">
        <v>-5242365</v>
      </c>
      <c r="Z11" s="25">
        <v>-100</v>
      </c>
      <c r="AA11" s="26">
        <v>5242365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37160189</v>
      </c>
      <c r="D13" s="29">
        <f>SUM(D6:D12)</f>
        <v>0</v>
      </c>
      <c r="E13" s="30">
        <f t="shared" si="0"/>
        <v>10007382</v>
      </c>
      <c r="F13" s="31">
        <f t="shared" si="0"/>
        <v>700115</v>
      </c>
      <c r="G13" s="31">
        <f t="shared" si="0"/>
        <v>401381</v>
      </c>
      <c r="H13" s="31">
        <f t="shared" si="0"/>
        <v>122402</v>
      </c>
      <c r="I13" s="31">
        <f t="shared" si="0"/>
        <v>130944</v>
      </c>
      <c r="J13" s="31">
        <f t="shared" si="0"/>
        <v>654727</v>
      </c>
      <c r="K13" s="31">
        <f t="shared" si="0"/>
        <v>97626</v>
      </c>
      <c r="L13" s="31">
        <f t="shared" si="0"/>
        <v>115363</v>
      </c>
      <c r="M13" s="31">
        <f t="shared" si="0"/>
        <v>106433</v>
      </c>
      <c r="N13" s="31">
        <f t="shared" si="0"/>
        <v>319422</v>
      </c>
      <c r="O13" s="31">
        <f t="shared" si="0"/>
        <v>66320</v>
      </c>
      <c r="P13" s="31">
        <f t="shared" si="0"/>
        <v>114184</v>
      </c>
      <c r="Q13" s="31">
        <f t="shared" si="0"/>
        <v>104082</v>
      </c>
      <c r="R13" s="31">
        <f t="shared" si="0"/>
        <v>284586</v>
      </c>
      <c r="S13" s="31">
        <f t="shared" si="0"/>
        <v>100247</v>
      </c>
      <c r="T13" s="31">
        <f t="shared" si="0"/>
        <v>102622</v>
      </c>
      <c r="U13" s="31">
        <f t="shared" si="0"/>
        <v>-929354</v>
      </c>
      <c r="V13" s="31">
        <f t="shared" si="0"/>
        <v>-726485</v>
      </c>
      <c r="W13" s="31">
        <f t="shared" si="0"/>
        <v>532250</v>
      </c>
      <c r="X13" s="31">
        <f t="shared" si="0"/>
        <v>700115</v>
      </c>
      <c r="Y13" s="31">
        <f t="shared" si="0"/>
        <v>-167865</v>
      </c>
      <c r="Z13" s="32">
        <f>+IF(X13&lt;&gt;0,+(Y13/X13)*100,0)</f>
        <v>-23.976775244067046</v>
      </c>
      <c r="AA13" s="33">
        <f>SUM(AA6:AA12)</f>
        <v>700115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49262013</v>
      </c>
      <c r="D17" s="18"/>
      <c r="E17" s="19">
        <v>274893</v>
      </c>
      <c r="F17" s="20">
        <v>-690325</v>
      </c>
      <c r="G17" s="24">
        <v>5429680</v>
      </c>
      <c r="H17" s="24"/>
      <c r="I17" s="24">
        <v>1264960</v>
      </c>
      <c r="J17" s="20">
        <v>6694640</v>
      </c>
      <c r="K17" s="24"/>
      <c r="L17" s="24">
        <v>-2309083</v>
      </c>
      <c r="M17" s="20">
        <v>-255934</v>
      </c>
      <c r="N17" s="24">
        <v>-2565017</v>
      </c>
      <c r="O17" s="24">
        <v>-340934</v>
      </c>
      <c r="P17" s="24">
        <v>38754560</v>
      </c>
      <c r="Q17" s="20"/>
      <c r="R17" s="24">
        <v>38413626</v>
      </c>
      <c r="S17" s="24"/>
      <c r="T17" s="20"/>
      <c r="U17" s="24"/>
      <c r="V17" s="24"/>
      <c r="W17" s="24">
        <v>42543249</v>
      </c>
      <c r="X17" s="20">
        <v>-690325</v>
      </c>
      <c r="Y17" s="24">
        <v>43233574</v>
      </c>
      <c r="Z17" s="25">
        <v>-6262.7854995835296</v>
      </c>
      <c r="AA17" s="26">
        <v>-690325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49262013</v>
      </c>
      <c r="D25" s="29">
        <f t="shared" ref="D25:Y25" si="1">SUM(D15:D24)</f>
        <v>0</v>
      </c>
      <c r="E25" s="35">
        <f t="shared" si="1"/>
        <v>274893</v>
      </c>
      <c r="F25" s="36">
        <f t="shared" si="1"/>
        <v>-690325</v>
      </c>
      <c r="G25" s="36">
        <f t="shared" si="1"/>
        <v>5429680</v>
      </c>
      <c r="H25" s="36">
        <f t="shared" si="1"/>
        <v>0</v>
      </c>
      <c r="I25" s="36">
        <f t="shared" si="1"/>
        <v>1264960</v>
      </c>
      <c r="J25" s="36">
        <f t="shared" si="1"/>
        <v>6694640</v>
      </c>
      <c r="K25" s="36">
        <f t="shared" si="1"/>
        <v>0</v>
      </c>
      <c r="L25" s="36">
        <f t="shared" si="1"/>
        <v>-2309083</v>
      </c>
      <c r="M25" s="36">
        <f t="shared" si="1"/>
        <v>-255934</v>
      </c>
      <c r="N25" s="36">
        <f t="shared" si="1"/>
        <v>-2565017</v>
      </c>
      <c r="O25" s="36">
        <f t="shared" si="1"/>
        <v>-340934</v>
      </c>
      <c r="P25" s="36">
        <f t="shared" si="1"/>
        <v>38754560</v>
      </c>
      <c r="Q25" s="36">
        <f t="shared" si="1"/>
        <v>0</v>
      </c>
      <c r="R25" s="36">
        <f t="shared" si="1"/>
        <v>38413626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42543249</v>
      </c>
      <c r="X25" s="36">
        <f t="shared" si="1"/>
        <v>-690325</v>
      </c>
      <c r="Y25" s="36">
        <f t="shared" si="1"/>
        <v>43233574</v>
      </c>
      <c r="Z25" s="37">
        <f>+IF(X25&lt;&gt;0,+(Y25/X25)*100,0)</f>
        <v>-6262.7854995835296</v>
      </c>
      <c r="AA25" s="38">
        <f>SUM(AA15:AA24)</f>
        <v>-690325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86422202</v>
      </c>
      <c r="D26" s="29">
        <f>+D13+D25</f>
        <v>0</v>
      </c>
      <c r="E26" s="30">
        <f t="shared" si="2"/>
        <v>10282275</v>
      </c>
      <c r="F26" s="31">
        <f t="shared" si="2"/>
        <v>9790</v>
      </c>
      <c r="G26" s="31">
        <f t="shared" si="2"/>
        <v>5831061</v>
      </c>
      <c r="H26" s="31">
        <f t="shared" si="2"/>
        <v>122402</v>
      </c>
      <c r="I26" s="31">
        <f t="shared" si="2"/>
        <v>1395904</v>
      </c>
      <c r="J26" s="31">
        <f t="shared" si="2"/>
        <v>7349367</v>
      </c>
      <c r="K26" s="31">
        <f t="shared" si="2"/>
        <v>97626</v>
      </c>
      <c r="L26" s="31">
        <f t="shared" si="2"/>
        <v>-2193720</v>
      </c>
      <c r="M26" s="31">
        <f t="shared" si="2"/>
        <v>-149501</v>
      </c>
      <c r="N26" s="31">
        <f t="shared" si="2"/>
        <v>-2245595</v>
      </c>
      <c r="O26" s="31">
        <f t="shared" si="2"/>
        <v>-274614</v>
      </c>
      <c r="P26" s="31">
        <f t="shared" si="2"/>
        <v>38868744</v>
      </c>
      <c r="Q26" s="31">
        <f t="shared" si="2"/>
        <v>104082</v>
      </c>
      <c r="R26" s="31">
        <f t="shared" si="2"/>
        <v>38698212</v>
      </c>
      <c r="S26" s="31">
        <f t="shared" si="2"/>
        <v>100247</v>
      </c>
      <c r="T26" s="31">
        <f t="shared" si="2"/>
        <v>102622</v>
      </c>
      <c r="U26" s="31">
        <f t="shared" si="2"/>
        <v>-929354</v>
      </c>
      <c r="V26" s="31">
        <f t="shared" si="2"/>
        <v>-726485</v>
      </c>
      <c r="W26" s="31">
        <f t="shared" si="2"/>
        <v>43075499</v>
      </c>
      <c r="X26" s="31">
        <f t="shared" si="2"/>
        <v>9790</v>
      </c>
      <c r="Y26" s="31">
        <f t="shared" si="2"/>
        <v>43065709</v>
      </c>
      <c r="Z26" s="32">
        <f>+IF(X26&lt;&gt;0,+(Y26/X26)*100,0)</f>
        <v>439894.88253319712</v>
      </c>
      <c r="AA26" s="33">
        <f>+AA13+AA25</f>
        <v>9790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</v>
      </c>
      <c r="Y32" s="20">
        <v>-18</v>
      </c>
      <c r="Z32" s="21">
        <v>-100</v>
      </c>
      <c r="AA32" s="22">
        <v>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20280000</v>
      </c>
      <c r="H33" s="20"/>
      <c r="I33" s="20"/>
      <c r="J33" s="20">
        <v>20280000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20280000</v>
      </c>
      <c r="X33" s="20"/>
      <c r="Y33" s="20">
        <v>20280000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5603464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5603464</v>
      </c>
      <c r="F37" s="31">
        <f t="shared" si="3"/>
        <v>18</v>
      </c>
      <c r="G37" s="31">
        <f t="shared" si="3"/>
        <v>20280000</v>
      </c>
      <c r="H37" s="31">
        <f t="shared" si="3"/>
        <v>0</v>
      </c>
      <c r="I37" s="31">
        <f t="shared" si="3"/>
        <v>0</v>
      </c>
      <c r="J37" s="31">
        <f t="shared" si="3"/>
        <v>20280000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20280000</v>
      </c>
      <c r="X37" s="31">
        <f t="shared" si="3"/>
        <v>18</v>
      </c>
      <c r="Y37" s="31">
        <f t="shared" si="3"/>
        <v>20279982</v>
      </c>
      <c r="Z37" s="32">
        <f>+IF(X37&lt;&gt;0,+(Y37/X37)*100,0)</f>
        <v>112666566.66666667</v>
      </c>
      <c r="AA37" s="33">
        <f>SUM(AA29:AA36)</f>
        <v>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5603464</v>
      </c>
      <c r="F44" s="31">
        <f t="shared" si="5"/>
        <v>18</v>
      </c>
      <c r="G44" s="31">
        <f t="shared" si="5"/>
        <v>20280000</v>
      </c>
      <c r="H44" s="31">
        <f t="shared" si="5"/>
        <v>0</v>
      </c>
      <c r="I44" s="31">
        <f t="shared" si="5"/>
        <v>0</v>
      </c>
      <c r="J44" s="31">
        <f t="shared" si="5"/>
        <v>20280000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20280000</v>
      </c>
      <c r="X44" s="31">
        <f t="shared" si="5"/>
        <v>18</v>
      </c>
      <c r="Y44" s="31">
        <f t="shared" si="5"/>
        <v>20279982</v>
      </c>
      <c r="Z44" s="32">
        <f>+IF(X44&lt;&gt;0,+(Y44/X44)*100,0)</f>
        <v>112666566.66666667</v>
      </c>
      <c r="AA44" s="33">
        <f>+AA37+AA43</f>
        <v>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86422202</v>
      </c>
      <c r="D45" s="42">
        <f t="shared" si="6"/>
        <v>0</v>
      </c>
      <c r="E45" s="43">
        <f t="shared" si="6"/>
        <v>4678811</v>
      </c>
      <c r="F45" s="44">
        <f t="shared" si="6"/>
        <v>9772</v>
      </c>
      <c r="G45" s="44">
        <f t="shared" si="6"/>
        <v>-14448939</v>
      </c>
      <c r="H45" s="44">
        <f t="shared" si="6"/>
        <v>122402</v>
      </c>
      <c r="I45" s="44">
        <f t="shared" si="6"/>
        <v>1395904</v>
      </c>
      <c r="J45" s="44">
        <f t="shared" si="6"/>
        <v>-12930633</v>
      </c>
      <c r="K45" s="44">
        <f t="shared" si="6"/>
        <v>97626</v>
      </c>
      <c r="L45" s="44">
        <f t="shared" si="6"/>
        <v>-2193720</v>
      </c>
      <c r="M45" s="44">
        <f t="shared" si="6"/>
        <v>-149501</v>
      </c>
      <c r="N45" s="44">
        <f t="shared" si="6"/>
        <v>-2245595</v>
      </c>
      <c r="O45" s="44">
        <f t="shared" si="6"/>
        <v>-274614</v>
      </c>
      <c r="P45" s="44">
        <f t="shared" si="6"/>
        <v>38868744</v>
      </c>
      <c r="Q45" s="44">
        <f t="shared" si="6"/>
        <v>104082</v>
      </c>
      <c r="R45" s="44">
        <f t="shared" si="6"/>
        <v>38698212</v>
      </c>
      <c r="S45" s="44">
        <f t="shared" si="6"/>
        <v>100247</v>
      </c>
      <c r="T45" s="44">
        <f t="shared" si="6"/>
        <v>102622</v>
      </c>
      <c r="U45" s="44">
        <f t="shared" si="6"/>
        <v>-929354</v>
      </c>
      <c r="V45" s="44">
        <f t="shared" si="6"/>
        <v>-726485</v>
      </c>
      <c r="W45" s="44">
        <f t="shared" si="6"/>
        <v>22795499</v>
      </c>
      <c r="X45" s="44">
        <f t="shared" si="6"/>
        <v>9772</v>
      </c>
      <c r="Y45" s="44">
        <f t="shared" si="6"/>
        <v>22785727</v>
      </c>
      <c r="Z45" s="45">
        <f>+IF(X45&lt;&gt;0,+(Y45/X45)*100,0)</f>
        <v>233173.62873516168</v>
      </c>
      <c r="AA45" s="46">
        <f>+AA26-AA44</f>
        <v>9772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238829344</v>
      </c>
      <c r="H47" s="20"/>
      <c r="I47" s="20"/>
      <c r="J47" s="20">
        <v>238829344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238829344</v>
      </c>
      <c r="X47" s="20"/>
      <c r="Y47" s="20">
        <v>238829344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238829344</v>
      </c>
      <c r="H50" s="52">
        <f t="shared" si="7"/>
        <v>0</v>
      </c>
      <c r="I50" s="52">
        <f t="shared" si="7"/>
        <v>0</v>
      </c>
      <c r="J50" s="52">
        <f t="shared" si="7"/>
        <v>238829344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238829344</v>
      </c>
      <c r="X50" s="52">
        <f t="shared" si="7"/>
        <v>0</v>
      </c>
      <c r="Y50" s="52">
        <f t="shared" si="7"/>
        <v>238829344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18736360</v>
      </c>
      <c r="D6" s="18"/>
      <c r="E6" s="19">
        <v>-18505448</v>
      </c>
      <c r="F6" s="20">
        <v>-20754862</v>
      </c>
      <c r="G6" s="20">
        <v>3724919</v>
      </c>
      <c r="H6" s="20">
        <v>2106382</v>
      </c>
      <c r="I6" s="20">
        <v>-301271</v>
      </c>
      <c r="J6" s="20">
        <v>5530030</v>
      </c>
      <c r="K6" s="20">
        <v>876556</v>
      </c>
      <c r="L6" s="20">
        <v>2533656</v>
      </c>
      <c r="M6" s="20">
        <v>-635481</v>
      </c>
      <c r="N6" s="20">
        <v>2774731</v>
      </c>
      <c r="O6" s="20">
        <v>1739068</v>
      </c>
      <c r="P6" s="20">
        <v>787034</v>
      </c>
      <c r="Q6" s="20">
        <v>1024333</v>
      </c>
      <c r="R6" s="20">
        <v>3550435</v>
      </c>
      <c r="S6" s="20">
        <v>-269437</v>
      </c>
      <c r="T6" s="20">
        <v>1566545</v>
      </c>
      <c r="U6" s="20">
        <v>1212304</v>
      </c>
      <c r="V6" s="20">
        <v>2509412</v>
      </c>
      <c r="W6" s="20">
        <v>14364608</v>
      </c>
      <c r="X6" s="20">
        <v>-20754862</v>
      </c>
      <c r="Y6" s="20">
        <v>35119470</v>
      </c>
      <c r="Z6" s="21">
        <v>-169.21080949610746</v>
      </c>
      <c r="AA6" s="22">
        <v>-20754862</v>
      </c>
    </row>
    <row r="7" spans="1:27" x14ac:dyDescent="0.25">
      <c r="A7" s="23" t="s">
        <v>35</v>
      </c>
      <c r="B7" s="17" t="s">
        <v>32</v>
      </c>
      <c r="C7" s="18">
        <v>32612464</v>
      </c>
      <c r="D7" s="18"/>
      <c r="E7" s="19">
        <v>873806</v>
      </c>
      <c r="F7" s="20">
        <v>-2055554</v>
      </c>
      <c r="G7" s="20">
        <v>636404</v>
      </c>
      <c r="H7" s="20">
        <v>628358</v>
      </c>
      <c r="I7" s="20">
        <v>492921</v>
      </c>
      <c r="J7" s="20">
        <v>1757683</v>
      </c>
      <c r="K7" s="20">
        <v>358388</v>
      </c>
      <c r="L7" s="20">
        <v>470571</v>
      </c>
      <c r="M7" s="20">
        <v>789565</v>
      </c>
      <c r="N7" s="20">
        <v>1618524</v>
      </c>
      <c r="O7" s="20">
        <v>836017</v>
      </c>
      <c r="P7" s="20">
        <v>812465</v>
      </c>
      <c r="Q7" s="20">
        <v>832029</v>
      </c>
      <c r="R7" s="20">
        <v>2480511</v>
      </c>
      <c r="S7" s="20">
        <v>832636</v>
      </c>
      <c r="T7" s="20">
        <v>941540</v>
      </c>
      <c r="U7" s="20">
        <v>933888</v>
      </c>
      <c r="V7" s="20">
        <v>2708064</v>
      </c>
      <c r="W7" s="20">
        <v>8564782</v>
      </c>
      <c r="X7" s="20">
        <v>-2055554</v>
      </c>
      <c r="Y7" s="20">
        <v>10620336</v>
      </c>
      <c r="Z7" s="21">
        <v>-516.66538558461616</v>
      </c>
      <c r="AA7" s="22">
        <v>-2055554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5157260</v>
      </c>
      <c r="F11" s="20">
        <v>5213594</v>
      </c>
      <c r="G11" s="24"/>
      <c r="H11" s="24"/>
      <c r="I11" s="24">
        <v>191265</v>
      </c>
      <c r="J11" s="20">
        <v>191265</v>
      </c>
      <c r="K11" s="24"/>
      <c r="L11" s="24">
        <v>343175</v>
      </c>
      <c r="M11" s="20">
        <v>240000</v>
      </c>
      <c r="N11" s="24">
        <v>583175</v>
      </c>
      <c r="O11" s="24">
        <v>34050</v>
      </c>
      <c r="P11" s="24">
        <v>235455</v>
      </c>
      <c r="Q11" s="20"/>
      <c r="R11" s="24">
        <v>269505</v>
      </c>
      <c r="S11" s="24">
        <v>138000</v>
      </c>
      <c r="T11" s="20"/>
      <c r="U11" s="24">
        <v>105976</v>
      </c>
      <c r="V11" s="24">
        <v>243976</v>
      </c>
      <c r="W11" s="24">
        <v>1287921</v>
      </c>
      <c r="X11" s="20">
        <v>5213594</v>
      </c>
      <c r="Y11" s="24">
        <v>-3925673</v>
      </c>
      <c r="Z11" s="25">
        <v>-75.296868148919913</v>
      </c>
      <c r="AA11" s="26">
        <v>5213594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51348824</v>
      </c>
      <c r="D13" s="29">
        <f>SUM(D6:D12)</f>
        <v>0</v>
      </c>
      <c r="E13" s="30">
        <f t="shared" si="0"/>
        <v>-12474382</v>
      </c>
      <c r="F13" s="31">
        <f t="shared" si="0"/>
        <v>-17596822</v>
      </c>
      <c r="G13" s="31">
        <f t="shared" si="0"/>
        <v>4361323</v>
      </c>
      <c r="H13" s="31">
        <f t="shared" si="0"/>
        <v>2734740</v>
      </c>
      <c r="I13" s="31">
        <f t="shared" si="0"/>
        <v>382915</v>
      </c>
      <c r="J13" s="31">
        <f t="shared" si="0"/>
        <v>7478978</v>
      </c>
      <c r="K13" s="31">
        <f t="shared" si="0"/>
        <v>1234944</v>
      </c>
      <c r="L13" s="31">
        <f t="shared" si="0"/>
        <v>3347402</v>
      </c>
      <c r="M13" s="31">
        <f t="shared" si="0"/>
        <v>394084</v>
      </c>
      <c r="N13" s="31">
        <f t="shared" si="0"/>
        <v>4976430</v>
      </c>
      <c r="O13" s="31">
        <f t="shared" si="0"/>
        <v>2609135</v>
      </c>
      <c r="P13" s="31">
        <f t="shared" si="0"/>
        <v>1834954</v>
      </c>
      <c r="Q13" s="31">
        <f t="shared" si="0"/>
        <v>1856362</v>
      </c>
      <c r="R13" s="31">
        <f t="shared" si="0"/>
        <v>6300451</v>
      </c>
      <c r="S13" s="31">
        <f t="shared" si="0"/>
        <v>701199</v>
      </c>
      <c r="T13" s="31">
        <f t="shared" si="0"/>
        <v>2508085</v>
      </c>
      <c r="U13" s="31">
        <f t="shared" si="0"/>
        <v>2252168</v>
      </c>
      <c r="V13" s="31">
        <f t="shared" si="0"/>
        <v>5461452</v>
      </c>
      <c r="W13" s="31">
        <f t="shared" si="0"/>
        <v>24217311</v>
      </c>
      <c r="X13" s="31">
        <f t="shared" si="0"/>
        <v>-17596822</v>
      </c>
      <c r="Y13" s="31">
        <f t="shared" si="0"/>
        <v>41814133</v>
      </c>
      <c r="Z13" s="32">
        <f>+IF(X13&lt;&gt;0,+(Y13/X13)*100,0)</f>
        <v>-237.62320832704904</v>
      </c>
      <c r="AA13" s="33">
        <f>SUM(AA6:AA12)</f>
        <v>-17596822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7308072</v>
      </c>
      <c r="D17" s="18"/>
      <c r="E17" s="19">
        <v>5902034</v>
      </c>
      <c r="F17" s="20">
        <v>5902034</v>
      </c>
      <c r="G17" s="24">
        <v>-53338</v>
      </c>
      <c r="H17" s="24">
        <v>-53339</v>
      </c>
      <c r="I17" s="24">
        <v>1221761</v>
      </c>
      <c r="J17" s="20">
        <v>1115084</v>
      </c>
      <c r="K17" s="24">
        <v>-53339</v>
      </c>
      <c r="L17" s="24">
        <v>2234493</v>
      </c>
      <c r="M17" s="20">
        <v>1546661</v>
      </c>
      <c r="N17" s="24">
        <v>3727815</v>
      </c>
      <c r="O17" s="24">
        <v>173661</v>
      </c>
      <c r="P17" s="24">
        <v>1516361</v>
      </c>
      <c r="Q17" s="20">
        <v>-53339</v>
      </c>
      <c r="R17" s="24">
        <v>1636683</v>
      </c>
      <c r="S17" s="24">
        <v>866661</v>
      </c>
      <c r="T17" s="20">
        <v>89899</v>
      </c>
      <c r="U17" s="24">
        <v>653169</v>
      </c>
      <c r="V17" s="24">
        <v>1609729</v>
      </c>
      <c r="W17" s="24">
        <v>8089311</v>
      </c>
      <c r="X17" s="20">
        <v>5902034</v>
      </c>
      <c r="Y17" s="24">
        <v>2187277</v>
      </c>
      <c r="Z17" s="25">
        <v>37.05971534559103</v>
      </c>
      <c r="AA17" s="26">
        <v>5902034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7308072</v>
      </c>
      <c r="D25" s="29">
        <f t="shared" ref="D25:Y25" si="1">SUM(D15:D24)</f>
        <v>0</v>
      </c>
      <c r="E25" s="35">
        <f t="shared" si="1"/>
        <v>5902034</v>
      </c>
      <c r="F25" s="36">
        <f t="shared" si="1"/>
        <v>5902034</v>
      </c>
      <c r="G25" s="36">
        <f t="shared" si="1"/>
        <v>-53338</v>
      </c>
      <c r="H25" s="36">
        <f t="shared" si="1"/>
        <v>-53339</v>
      </c>
      <c r="I25" s="36">
        <f t="shared" si="1"/>
        <v>1221761</v>
      </c>
      <c r="J25" s="36">
        <f t="shared" si="1"/>
        <v>1115084</v>
      </c>
      <c r="K25" s="36">
        <f t="shared" si="1"/>
        <v>-53339</v>
      </c>
      <c r="L25" s="36">
        <f t="shared" si="1"/>
        <v>2234493</v>
      </c>
      <c r="M25" s="36">
        <f t="shared" si="1"/>
        <v>1546661</v>
      </c>
      <c r="N25" s="36">
        <f t="shared" si="1"/>
        <v>3727815</v>
      </c>
      <c r="O25" s="36">
        <f t="shared" si="1"/>
        <v>173661</v>
      </c>
      <c r="P25" s="36">
        <f t="shared" si="1"/>
        <v>1516361</v>
      </c>
      <c r="Q25" s="36">
        <f t="shared" si="1"/>
        <v>-53339</v>
      </c>
      <c r="R25" s="36">
        <f t="shared" si="1"/>
        <v>1636683</v>
      </c>
      <c r="S25" s="36">
        <f t="shared" si="1"/>
        <v>866661</v>
      </c>
      <c r="T25" s="36">
        <f t="shared" si="1"/>
        <v>89899</v>
      </c>
      <c r="U25" s="36">
        <f t="shared" si="1"/>
        <v>653169</v>
      </c>
      <c r="V25" s="36">
        <f t="shared" si="1"/>
        <v>1609729</v>
      </c>
      <c r="W25" s="36">
        <f t="shared" si="1"/>
        <v>8089311</v>
      </c>
      <c r="X25" s="36">
        <f t="shared" si="1"/>
        <v>5902034</v>
      </c>
      <c r="Y25" s="36">
        <f t="shared" si="1"/>
        <v>2187277</v>
      </c>
      <c r="Z25" s="37">
        <f>+IF(X25&lt;&gt;0,+(Y25/X25)*100,0)</f>
        <v>37.05971534559103</v>
      </c>
      <c r="AA25" s="38">
        <f>SUM(AA15:AA24)</f>
        <v>5902034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58656896</v>
      </c>
      <c r="D26" s="29">
        <f>+D13+D25</f>
        <v>0</v>
      </c>
      <c r="E26" s="30">
        <f t="shared" si="2"/>
        <v>-6572348</v>
      </c>
      <c r="F26" s="31">
        <f t="shared" si="2"/>
        <v>-11694788</v>
      </c>
      <c r="G26" s="31">
        <f t="shared" si="2"/>
        <v>4307985</v>
      </c>
      <c r="H26" s="31">
        <f t="shared" si="2"/>
        <v>2681401</v>
      </c>
      <c r="I26" s="31">
        <f t="shared" si="2"/>
        <v>1604676</v>
      </c>
      <c r="J26" s="31">
        <f t="shared" si="2"/>
        <v>8594062</v>
      </c>
      <c r="K26" s="31">
        <f t="shared" si="2"/>
        <v>1181605</v>
      </c>
      <c r="L26" s="31">
        <f t="shared" si="2"/>
        <v>5581895</v>
      </c>
      <c r="M26" s="31">
        <f t="shared" si="2"/>
        <v>1940745</v>
      </c>
      <c r="N26" s="31">
        <f t="shared" si="2"/>
        <v>8704245</v>
      </c>
      <c r="O26" s="31">
        <f t="shared" si="2"/>
        <v>2782796</v>
      </c>
      <c r="P26" s="31">
        <f t="shared" si="2"/>
        <v>3351315</v>
      </c>
      <c r="Q26" s="31">
        <f t="shared" si="2"/>
        <v>1803023</v>
      </c>
      <c r="R26" s="31">
        <f t="shared" si="2"/>
        <v>7937134</v>
      </c>
      <c r="S26" s="31">
        <f t="shared" si="2"/>
        <v>1567860</v>
      </c>
      <c r="T26" s="31">
        <f t="shared" si="2"/>
        <v>2597984</v>
      </c>
      <c r="U26" s="31">
        <f t="shared" si="2"/>
        <v>2905337</v>
      </c>
      <c r="V26" s="31">
        <f t="shared" si="2"/>
        <v>7071181</v>
      </c>
      <c r="W26" s="31">
        <f t="shared" si="2"/>
        <v>32306622</v>
      </c>
      <c r="X26" s="31">
        <f t="shared" si="2"/>
        <v>-11694788</v>
      </c>
      <c r="Y26" s="31">
        <f t="shared" si="2"/>
        <v>44001410</v>
      </c>
      <c r="Z26" s="32">
        <f>+IF(X26&lt;&gt;0,+(Y26/X26)*100,0)</f>
        <v>-376.24803459455615</v>
      </c>
      <c r="AA26" s="33">
        <f>+AA13+AA25</f>
        <v>-11694788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-14099927</v>
      </c>
      <c r="D32" s="18"/>
      <c r="E32" s="19">
        <v>-999</v>
      </c>
      <c r="F32" s="20"/>
      <c r="G32" s="20">
        <v>-701910</v>
      </c>
      <c r="H32" s="20"/>
      <c r="I32" s="20"/>
      <c r="J32" s="20">
        <v>-701910</v>
      </c>
      <c r="K32" s="20"/>
      <c r="L32" s="20"/>
      <c r="M32" s="20"/>
      <c r="N32" s="20"/>
      <c r="O32" s="20">
        <v>261050</v>
      </c>
      <c r="P32" s="20">
        <v>1544105</v>
      </c>
      <c r="Q32" s="20"/>
      <c r="R32" s="20">
        <v>1805155</v>
      </c>
      <c r="S32" s="20"/>
      <c r="T32" s="20">
        <v>-164723</v>
      </c>
      <c r="U32" s="20"/>
      <c r="V32" s="20">
        <v>-164723</v>
      </c>
      <c r="W32" s="20">
        <v>938522</v>
      </c>
      <c r="X32" s="20"/>
      <c r="Y32" s="20">
        <v>938522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198588</v>
      </c>
      <c r="D33" s="18"/>
      <c r="E33" s="19"/>
      <c r="F33" s="20"/>
      <c r="G33" s="20">
        <v>2815000</v>
      </c>
      <c r="H33" s="20">
        <v>1000000</v>
      </c>
      <c r="I33" s="20">
        <v>-1466365</v>
      </c>
      <c r="J33" s="20">
        <v>2348635</v>
      </c>
      <c r="K33" s="20">
        <v>-253203</v>
      </c>
      <c r="L33" s="20">
        <v>1278293</v>
      </c>
      <c r="M33" s="20">
        <v>-1979899</v>
      </c>
      <c r="N33" s="20">
        <v>-954809</v>
      </c>
      <c r="O33" s="20">
        <v>759030</v>
      </c>
      <c r="P33" s="20">
        <v>-295801</v>
      </c>
      <c r="Q33" s="20">
        <v>-138982</v>
      </c>
      <c r="R33" s="20">
        <v>324247</v>
      </c>
      <c r="S33" s="20">
        <v>-1550927</v>
      </c>
      <c r="T33" s="20">
        <v>-186143</v>
      </c>
      <c r="U33" s="20">
        <v>-1234890</v>
      </c>
      <c r="V33" s="20">
        <v>-2971960</v>
      </c>
      <c r="W33" s="20">
        <v>-1253887</v>
      </c>
      <c r="X33" s="20"/>
      <c r="Y33" s="20">
        <v>-1253887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2699943</v>
      </c>
      <c r="F35" s="20">
        <v>2098021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2098021</v>
      </c>
      <c r="Y35" s="20">
        <v>-2098021</v>
      </c>
      <c r="Z35" s="21">
        <v>-100</v>
      </c>
      <c r="AA35" s="22">
        <v>2098021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-13901339</v>
      </c>
      <c r="D37" s="29">
        <f t="shared" ref="D37:Y37" si="3">SUM(D29:D36)</f>
        <v>0</v>
      </c>
      <c r="E37" s="30">
        <f t="shared" si="3"/>
        <v>2698944</v>
      </c>
      <c r="F37" s="31">
        <f t="shared" si="3"/>
        <v>2098021</v>
      </c>
      <c r="G37" s="31">
        <f t="shared" si="3"/>
        <v>2113090</v>
      </c>
      <c r="H37" s="31">
        <f t="shared" si="3"/>
        <v>1000000</v>
      </c>
      <c r="I37" s="31">
        <f t="shared" si="3"/>
        <v>-1466365</v>
      </c>
      <c r="J37" s="31">
        <f t="shared" si="3"/>
        <v>1646725</v>
      </c>
      <c r="K37" s="31">
        <f t="shared" si="3"/>
        <v>-253203</v>
      </c>
      <c r="L37" s="31">
        <f t="shared" si="3"/>
        <v>1278293</v>
      </c>
      <c r="M37" s="31">
        <f t="shared" si="3"/>
        <v>-1979899</v>
      </c>
      <c r="N37" s="31">
        <f t="shared" si="3"/>
        <v>-954809</v>
      </c>
      <c r="O37" s="31">
        <f t="shared" si="3"/>
        <v>1020080</v>
      </c>
      <c r="P37" s="31">
        <f t="shared" si="3"/>
        <v>1248304</v>
      </c>
      <c r="Q37" s="31">
        <f t="shared" si="3"/>
        <v>-138982</v>
      </c>
      <c r="R37" s="31">
        <f t="shared" si="3"/>
        <v>2129402</v>
      </c>
      <c r="S37" s="31">
        <f t="shared" si="3"/>
        <v>-1550927</v>
      </c>
      <c r="T37" s="31">
        <f t="shared" si="3"/>
        <v>-350866</v>
      </c>
      <c r="U37" s="31">
        <f t="shared" si="3"/>
        <v>-1234890</v>
      </c>
      <c r="V37" s="31">
        <f t="shared" si="3"/>
        <v>-3136683</v>
      </c>
      <c r="W37" s="31">
        <f t="shared" si="3"/>
        <v>-315365</v>
      </c>
      <c r="X37" s="31">
        <f t="shared" si="3"/>
        <v>2098021</v>
      </c>
      <c r="Y37" s="31">
        <f t="shared" si="3"/>
        <v>-2413386</v>
      </c>
      <c r="Z37" s="32">
        <f>+IF(X37&lt;&gt;0,+(Y37/X37)*100,0)</f>
        <v>-115.0315463953888</v>
      </c>
      <c r="AA37" s="33">
        <f>SUM(AA29:AA36)</f>
        <v>2098021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-13901339</v>
      </c>
      <c r="D44" s="29">
        <f>+D37+D43</f>
        <v>0</v>
      </c>
      <c r="E44" s="30">
        <f t="shared" si="5"/>
        <v>2698944</v>
      </c>
      <c r="F44" s="31">
        <f t="shared" si="5"/>
        <v>2098021</v>
      </c>
      <c r="G44" s="31">
        <f t="shared" si="5"/>
        <v>2113090</v>
      </c>
      <c r="H44" s="31">
        <f t="shared" si="5"/>
        <v>1000000</v>
      </c>
      <c r="I44" s="31">
        <f t="shared" si="5"/>
        <v>-1466365</v>
      </c>
      <c r="J44" s="31">
        <f t="shared" si="5"/>
        <v>1646725</v>
      </c>
      <c r="K44" s="31">
        <f t="shared" si="5"/>
        <v>-253203</v>
      </c>
      <c r="L44" s="31">
        <f t="shared" si="5"/>
        <v>1278293</v>
      </c>
      <c r="M44" s="31">
        <f t="shared" si="5"/>
        <v>-1979899</v>
      </c>
      <c r="N44" s="31">
        <f t="shared" si="5"/>
        <v>-954809</v>
      </c>
      <c r="O44" s="31">
        <f t="shared" si="5"/>
        <v>1020080</v>
      </c>
      <c r="P44" s="31">
        <f t="shared" si="5"/>
        <v>1248304</v>
      </c>
      <c r="Q44" s="31">
        <f t="shared" si="5"/>
        <v>-138982</v>
      </c>
      <c r="R44" s="31">
        <f t="shared" si="5"/>
        <v>2129402</v>
      </c>
      <c r="S44" s="31">
        <f t="shared" si="5"/>
        <v>-1550927</v>
      </c>
      <c r="T44" s="31">
        <f t="shared" si="5"/>
        <v>-350866</v>
      </c>
      <c r="U44" s="31">
        <f t="shared" si="5"/>
        <v>-1234890</v>
      </c>
      <c r="V44" s="31">
        <f t="shared" si="5"/>
        <v>-3136683</v>
      </c>
      <c r="W44" s="31">
        <f t="shared" si="5"/>
        <v>-315365</v>
      </c>
      <c r="X44" s="31">
        <f t="shared" si="5"/>
        <v>2098021</v>
      </c>
      <c r="Y44" s="31">
        <f t="shared" si="5"/>
        <v>-2413386</v>
      </c>
      <c r="Z44" s="32">
        <f>+IF(X44&lt;&gt;0,+(Y44/X44)*100,0)</f>
        <v>-115.0315463953888</v>
      </c>
      <c r="AA44" s="33">
        <f>+AA37+AA43</f>
        <v>2098021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72558235</v>
      </c>
      <c r="D45" s="42">
        <f t="shared" si="6"/>
        <v>0</v>
      </c>
      <c r="E45" s="43">
        <f t="shared" si="6"/>
        <v>-9271292</v>
      </c>
      <c r="F45" s="44">
        <f t="shared" si="6"/>
        <v>-13792809</v>
      </c>
      <c r="G45" s="44">
        <f t="shared" si="6"/>
        <v>2194895</v>
      </c>
      <c r="H45" s="44">
        <f t="shared" si="6"/>
        <v>1681401</v>
      </c>
      <c r="I45" s="44">
        <f t="shared" si="6"/>
        <v>3071041</v>
      </c>
      <c r="J45" s="44">
        <f t="shared" si="6"/>
        <v>6947337</v>
      </c>
      <c r="K45" s="44">
        <f t="shared" si="6"/>
        <v>1434808</v>
      </c>
      <c r="L45" s="44">
        <f t="shared" si="6"/>
        <v>4303602</v>
      </c>
      <c r="M45" s="44">
        <f t="shared" si="6"/>
        <v>3920644</v>
      </c>
      <c r="N45" s="44">
        <f t="shared" si="6"/>
        <v>9659054</v>
      </c>
      <c r="O45" s="44">
        <f t="shared" si="6"/>
        <v>1762716</v>
      </c>
      <c r="P45" s="44">
        <f t="shared" si="6"/>
        <v>2103011</v>
      </c>
      <c r="Q45" s="44">
        <f t="shared" si="6"/>
        <v>1942005</v>
      </c>
      <c r="R45" s="44">
        <f t="shared" si="6"/>
        <v>5807732</v>
      </c>
      <c r="S45" s="44">
        <f t="shared" si="6"/>
        <v>3118787</v>
      </c>
      <c r="T45" s="44">
        <f t="shared" si="6"/>
        <v>2948850</v>
      </c>
      <c r="U45" s="44">
        <f t="shared" si="6"/>
        <v>4140227</v>
      </c>
      <c r="V45" s="44">
        <f t="shared" si="6"/>
        <v>10207864</v>
      </c>
      <c r="W45" s="44">
        <f t="shared" si="6"/>
        <v>32621987</v>
      </c>
      <c r="X45" s="44">
        <f t="shared" si="6"/>
        <v>-13792809</v>
      </c>
      <c r="Y45" s="44">
        <f t="shared" si="6"/>
        <v>46414796</v>
      </c>
      <c r="Z45" s="45">
        <f>+IF(X45&lt;&gt;0,+(Y45/X45)*100,0)</f>
        <v>-336.51445474232264</v>
      </c>
      <c r="AA45" s="46">
        <f>+AA26-AA44</f>
        <v>-13792809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54833787</v>
      </c>
      <c r="D6" s="18"/>
      <c r="E6" s="19">
        <v>-21946783</v>
      </c>
      <c r="F6" s="20">
        <v>-13143018</v>
      </c>
      <c r="G6" s="20">
        <v>5983748</v>
      </c>
      <c r="H6" s="20">
        <v>919939</v>
      </c>
      <c r="I6" s="20">
        <v>11819582</v>
      </c>
      <c r="J6" s="20">
        <v>18723269</v>
      </c>
      <c r="K6" s="20">
        <v>6311484</v>
      </c>
      <c r="L6" s="20">
        <v>4848748</v>
      </c>
      <c r="M6" s="20">
        <v>-53996654</v>
      </c>
      <c r="N6" s="20">
        <v>-42836422</v>
      </c>
      <c r="O6" s="20">
        <v>4702522</v>
      </c>
      <c r="P6" s="20">
        <v>4464394</v>
      </c>
      <c r="Q6" s="20">
        <v>54660026</v>
      </c>
      <c r="R6" s="20">
        <v>63826942</v>
      </c>
      <c r="S6" s="20">
        <v>4642067</v>
      </c>
      <c r="T6" s="20">
        <v>4648490</v>
      </c>
      <c r="U6" s="20">
        <v>692018</v>
      </c>
      <c r="V6" s="20">
        <v>9982575</v>
      </c>
      <c r="W6" s="20">
        <v>49696364</v>
      </c>
      <c r="X6" s="20">
        <v>-13143018</v>
      </c>
      <c r="Y6" s="20">
        <v>62839382</v>
      </c>
      <c r="Z6" s="21">
        <v>-478.1198808371106</v>
      </c>
      <c r="AA6" s="22">
        <v>-13143018</v>
      </c>
    </row>
    <row r="7" spans="1:27" x14ac:dyDescent="0.25">
      <c r="A7" s="23" t="s">
        <v>35</v>
      </c>
      <c r="B7" s="17" t="s">
        <v>32</v>
      </c>
      <c r="C7" s="18">
        <v>176320538</v>
      </c>
      <c r="D7" s="18"/>
      <c r="E7" s="19">
        <v>19184829</v>
      </c>
      <c r="F7" s="20">
        <v>20760888</v>
      </c>
      <c r="G7" s="20">
        <v>6551335</v>
      </c>
      <c r="H7" s="20">
        <v>7473000</v>
      </c>
      <c r="I7" s="20">
        <v>5974877</v>
      </c>
      <c r="J7" s="20">
        <v>19999212</v>
      </c>
      <c r="K7" s="20">
        <v>4507195</v>
      </c>
      <c r="L7" s="20">
        <v>4778106</v>
      </c>
      <c r="M7" s="20">
        <v>-162195122</v>
      </c>
      <c r="N7" s="20">
        <v>-152909821</v>
      </c>
      <c r="O7" s="20">
        <v>4326461</v>
      </c>
      <c r="P7" s="20">
        <v>4482200</v>
      </c>
      <c r="Q7" s="20">
        <v>171211732</v>
      </c>
      <c r="R7" s="20">
        <v>180020393</v>
      </c>
      <c r="S7" s="20">
        <v>4571469</v>
      </c>
      <c r="T7" s="20">
        <v>850253</v>
      </c>
      <c r="U7" s="20">
        <v>787247</v>
      </c>
      <c r="V7" s="20">
        <v>6208969</v>
      </c>
      <c r="W7" s="20">
        <v>53318753</v>
      </c>
      <c r="X7" s="20">
        <v>20760888</v>
      </c>
      <c r="Y7" s="20">
        <v>32557865</v>
      </c>
      <c r="Z7" s="21">
        <v>156.82308483143882</v>
      </c>
      <c r="AA7" s="22">
        <v>20760888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150000</v>
      </c>
      <c r="Y10" s="20">
        <v>-150000</v>
      </c>
      <c r="Z10" s="21">
        <v>-100</v>
      </c>
      <c r="AA10" s="22">
        <v>150000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14697096</v>
      </c>
      <c r="F11" s="20">
        <v>13505314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13505314</v>
      </c>
      <c r="Y11" s="24">
        <v>-13505314</v>
      </c>
      <c r="Z11" s="25">
        <v>-100</v>
      </c>
      <c r="AA11" s="26">
        <v>13505314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231154325</v>
      </c>
      <c r="D13" s="29">
        <f>SUM(D6:D12)</f>
        <v>0</v>
      </c>
      <c r="E13" s="30">
        <f t="shared" si="0"/>
        <v>11935142</v>
      </c>
      <c r="F13" s="31">
        <f t="shared" si="0"/>
        <v>21273184</v>
      </c>
      <c r="G13" s="31">
        <f t="shared" si="0"/>
        <v>12535083</v>
      </c>
      <c r="H13" s="31">
        <f t="shared" si="0"/>
        <v>8392939</v>
      </c>
      <c r="I13" s="31">
        <f t="shared" si="0"/>
        <v>17794459</v>
      </c>
      <c r="J13" s="31">
        <f t="shared" si="0"/>
        <v>38722481</v>
      </c>
      <c r="K13" s="31">
        <f t="shared" si="0"/>
        <v>10818679</v>
      </c>
      <c r="L13" s="31">
        <f t="shared" si="0"/>
        <v>9626854</v>
      </c>
      <c r="M13" s="31">
        <f t="shared" si="0"/>
        <v>-216191776</v>
      </c>
      <c r="N13" s="31">
        <f t="shared" si="0"/>
        <v>-195746243</v>
      </c>
      <c r="O13" s="31">
        <f t="shared" si="0"/>
        <v>9028983</v>
      </c>
      <c r="P13" s="31">
        <f t="shared" si="0"/>
        <v>8946594</v>
      </c>
      <c r="Q13" s="31">
        <f t="shared" si="0"/>
        <v>225871758</v>
      </c>
      <c r="R13" s="31">
        <f t="shared" si="0"/>
        <v>243847335</v>
      </c>
      <c r="S13" s="31">
        <f t="shared" si="0"/>
        <v>9213536</v>
      </c>
      <c r="T13" s="31">
        <f t="shared" si="0"/>
        <v>5498743</v>
      </c>
      <c r="U13" s="31">
        <f t="shared" si="0"/>
        <v>1479265</v>
      </c>
      <c r="V13" s="31">
        <f t="shared" si="0"/>
        <v>16191544</v>
      </c>
      <c r="W13" s="31">
        <f t="shared" si="0"/>
        <v>103015117</v>
      </c>
      <c r="X13" s="31">
        <f t="shared" si="0"/>
        <v>21273184</v>
      </c>
      <c r="Y13" s="31">
        <f t="shared" si="0"/>
        <v>81741933</v>
      </c>
      <c r="Z13" s="32">
        <f>+IF(X13&lt;&gt;0,+(Y13/X13)*100,0)</f>
        <v>384.24870014756607</v>
      </c>
      <c r="AA13" s="33">
        <f>SUM(AA6:AA12)</f>
        <v>21273184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26139010</v>
      </c>
      <c r="D17" s="18"/>
      <c r="E17" s="19">
        <v>5091526</v>
      </c>
      <c r="F17" s="20">
        <v>-412620</v>
      </c>
      <c r="G17" s="24"/>
      <c r="H17" s="24">
        <v>-186293</v>
      </c>
      <c r="I17" s="24">
        <v>379678</v>
      </c>
      <c r="J17" s="20">
        <v>193385</v>
      </c>
      <c r="K17" s="24">
        <v>-33650</v>
      </c>
      <c r="L17" s="24">
        <v>-90142</v>
      </c>
      <c r="M17" s="20">
        <v>-18267020</v>
      </c>
      <c r="N17" s="24">
        <v>-18390812</v>
      </c>
      <c r="O17" s="24">
        <v>-79347</v>
      </c>
      <c r="P17" s="24">
        <v>-84132</v>
      </c>
      <c r="Q17" s="20">
        <v>18279661</v>
      </c>
      <c r="R17" s="24">
        <v>18116182</v>
      </c>
      <c r="S17" s="24">
        <v>30691</v>
      </c>
      <c r="T17" s="20">
        <v>-93147</v>
      </c>
      <c r="U17" s="24">
        <v>262775</v>
      </c>
      <c r="V17" s="24">
        <v>200319</v>
      </c>
      <c r="W17" s="24">
        <v>119074</v>
      </c>
      <c r="X17" s="20">
        <v>-412620</v>
      </c>
      <c r="Y17" s="24">
        <v>531694</v>
      </c>
      <c r="Z17" s="25">
        <v>-128.85802917939026</v>
      </c>
      <c r="AA17" s="26">
        <v>-412620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26139010</v>
      </c>
      <c r="D25" s="29">
        <f t="shared" ref="D25:Y25" si="1">SUM(D15:D24)</f>
        <v>0</v>
      </c>
      <c r="E25" s="35">
        <f t="shared" si="1"/>
        <v>5091526</v>
      </c>
      <c r="F25" s="36">
        <f t="shared" si="1"/>
        <v>-412620</v>
      </c>
      <c r="G25" s="36">
        <f t="shared" si="1"/>
        <v>0</v>
      </c>
      <c r="H25" s="36">
        <f t="shared" si="1"/>
        <v>-186293</v>
      </c>
      <c r="I25" s="36">
        <f t="shared" si="1"/>
        <v>379678</v>
      </c>
      <c r="J25" s="36">
        <f t="shared" si="1"/>
        <v>193385</v>
      </c>
      <c r="K25" s="36">
        <f t="shared" si="1"/>
        <v>-33650</v>
      </c>
      <c r="L25" s="36">
        <f t="shared" si="1"/>
        <v>-90142</v>
      </c>
      <c r="M25" s="36">
        <f t="shared" si="1"/>
        <v>-18267020</v>
      </c>
      <c r="N25" s="36">
        <f t="shared" si="1"/>
        <v>-18390812</v>
      </c>
      <c r="O25" s="36">
        <f t="shared" si="1"/>
        <v>-79347</v>
      </c>
      <c r="P25" s="36">
        <f t="shared" si="1"/>
        <v>-84132</v>
      </c>
      <c r="Q25" s="36">
        <f t="shared" si="1"/>
        <v>18279661</v>
      </c>
      <c r="R25" s="36">
        <f t="shared" si="1"/>
        <v>18116182</v>
      </c>
      <c r="S25" s="36">
        <f t="shared" si="1"/>
        <v>30691</v>
      </c>
      <c r="T25" s="36">
        <f t="shared" si="1"/>
        <v>-93147</v>
      </c>
      <c r="U25" s="36">
        <f t="shared" si="1"/>
        <v>262775</v>
      </c>
      <c r="V25" s="36">
        <f t="shared" si="1"/>
        <v>200319</v>
      </c>
      <c r="W25" s="36">
        <f t="shared" si="1"/>
        <v>119074</v>
      </c>
      <c r="X25" s="36">
        <f t="shared" si="1"/>
        <v>-412620</v>
      </c>
      <c r="Y25" s="36">
        <f t="shared" si="1"/>
        <v>531694</v>
      </c>
      <c r="Z25" s="37">
        <f>+IF(X25&lt;&gt;0,+(Y25/X25)*100,0)</f>
        <v>-128.85802917939026</v>
      </c>
      <c r="AA25" s="38">
        <f>SUM(AA15:AA24)</f>
        <v>-412620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257293335</v>
      </c>
      <c r="D26" s="29">
        <f>+D13+D25</f>
        <v>0</v>
      </c>
      <c r="E26" s="30">
        <f t="shared" si="2"/>
        <v>17026668</v>
      </c>
      <c r="F26" s="31">
        <f t="shared" si="2"/>
        <v>20860564</v>
      </c>
      <c r="G26" s="31">
        <f t="shared" si="2"/>
        <v>12535083</v>
      </c>
      <c r="H26" s="31">
        <f t="shared" si="2"/>
        <v>8206646</v>
      </c>
      <c r="I26" s="31">
        <f t="shared" si="2"/>
        <v>18174137</v>
      </c>
      <c r="J26" s="31">
        <f t="shared" si="2"/>
        <v>38915866</v>
      </c>
      <c r="K26" s="31">
        <f t="shared" si="2"/>
        <v>10785029</v>
      </c>
      <c r="L26" s="31">
        <f t="shared" si="2"/>
        <v>9536712</v>
      </c>
      <c r="M26" s="31">
        <f t="shared" si="2"/>
        <v>-234458796</v>
      </c>
      <c r="N26" s="31">
        <f t="shared" si="2"/>
        <v>-214137055</v>
      </c>
      <c r="O26" s="31">
        <f t="shared" si="2"/>
        <v>8949636</v>
      </c>
      <c r="P26" s="31">
        <f t="shared" si="2"/>
        <v>8862462</v>
      </c>
      <c r="Q26" s="31">
        <f t="shared" si="2"/>
        <v>244151419</v>
      </c>
      <c r="R26" s="31">
        <f t="shared" si="2"/>
        <v>261963517</v>
      </c>
      <c r="S26" s="31">
        <f t="shared" si="2"/>
        <v>9244227</v>
      </c>
      <c r="T26" s="31">
        <f t="shared" si="2"/>
        <v>5405596</v>
      </c>
      <c r="U26" s="31">
        <f t="shared" si="2"/>
        <v>1742040</v>
      </c>
      <c r="V26" s="31">
        <f t="shared" si="2"/>
        <v>16391863</v>
      </c>
      <c r="W26" s="31">
        <f t="shared" si="2"/>
        <v>103134191</v>
      </c>
      <c r="X26" s="31">
        <f t="shared" si="2"/>
        <v>20860564</v>
      </c>
      <c r="Y26" s="31">
        <f t="shared" si="2"/>
        <v>82273627</v>
      </c>
      <c r="Z26" s="32">
        <f>+IF(X26&lt;&gt;0,+(Y26/X26)*100,0)</f>
        <v>394.39790314394185</v>
      </c>
      <c r="AA26" s="33">
        <f>+AA13+AA25</f>
        <v>20860564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-1168238</v>
      </c>
      <c r="N30" s="20">
        <v>-1168238</v>
      </c>
      <c r="O30" s="20"/>
      <c r="P30" s="20"/>
      <c r="Q30" s="20">
        <v>1025475</v>
      </c>
      <c r="R30" s="20">
        <v>1025475</v>
      </c>
      <c r="S30" s="20"/>
      <c r="T30" s="20"/>
      <c r="U30" s="20"/>
      <c r="V30" s="20"/>
      <c r="W30" s="20">
        <v>-142763</v>
      </c>
      <c r="X30" s="20"/>
      <c r="Y30" s="20">
        <v>-142763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185196</v>
      </c>
      <c r="G31" s="20"/>
      <c r="H31" s="20"/>
      <c r="I31" s="20"/>
      <c r="J31" s="20"/>
      <c r="K31" s="20"/>
      <c r="L31" s="20"/>
      <c r="M31" s="20">
        <v>185196</v>
      </c>
      <c r="N31" s="20">
        <v>185196</v>
      </c>
      <c r="O31" s="20"/>
      <c r="P31" s="20"/>
      <c r="Q31" s="20">
        <v>-185196</v>
      </c>
      <c r="R31" s="20">
        <v>-185196</v>
      </c>
      <c r="S31" s="20"/>
      <c r="T31" s="20"/>
      <c r="U31" s="20"/>
      <c r="V31" s="20"/>
      <c r="W31" s="20"/>
      <c r="X31" s="20">
        <v>185196</v>
      </c>
      <c r="Y31" s="20">
        <v>-185196</v>
      </c>
      <c r="Z31" s="21">
        <v>-100</v>
      </c>
      <c r="AA31" s="22">
        <v>185196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>
        <v>-36632</v>
      </c>
      <c r="Q32" s="20"/>
      <c r="R32" s="20">
        <v>-36632</v>
      </c>
      <c r="S32" s="20"/>
      <c r="T32" s="20"/>
      <c r="U32" s="20">
        <v>-1267716</v>
      </c>
      <c r="V32" s="20">
        <v>-1267716</v>
      </c>
      <c r="W32" s="20">
        <v>-1304348</v>
      </c>
      <c r="X32" s="20"/>
      <c r="Y32" s="20">
        <v>-1304348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-845771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288225</v>
      </c>
      <c r="N33" s="20">
        <v>288225</v>
      </c>
      <c r="O33" s="20">
        <v>-150000</v>
      </c>
      <c r="P33" s="20"/>
      <c r="Q33" s="20">
        <v>-288225</v>
      </c>
      <c r="R33" s="20">
        <v>-438225</v>
      </c>
      <c r="S33" s="20"/>
      <c r="T33" s="20"/>
      <c r="U33" s="20">
        <v>-1272494</v>
      </c>
      <c r="V33" s="20">
        <v>-1272494</v>
      </c>
      <c r="W33" s="20">
        <v>-1422494</v>
      </c>
      <c r="X33" s="20"/>
      <c r="Y33" s="20">
        <v>-1422494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12084737</v>
      </c>
      <c r="F35" s="20">
        <v>11076867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11076867</v>
      </c>
      <c r="Y35" s="20">
        <v>-11076867</v>
      </c>
      <c r="Z35" s="21">
        <v>-100</v>
      </c>
      <c r="AA35" s="22">
        <v>11076867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179704</v>
      </c>
      <c r="D37" s="29">
        <f t="shared" ref="D37:Y37" si="3">SUM(D29:D36)</f>
        <v>0</v>
      </c>
      <c r="E37" s="30">
        <f t="shared" si="3"/>
        <v>12084737</v>
      </c>
      <c r="F37" s="31">
        <f t="shared" si="3"/>
        <v>11262063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-694817</v>
      </c>
      <c r="N37" s="31">
        <f t="shared" si="3"/>
        <v>-694817</v>
      </c>
      <c r="O37" s="31">
        <f t="shared" si="3"/>
        <v>-150000</v>
      </c>
      <c r="P37" s="31">
        <f t="shared" si="3"/>
        <v>-36632</v>
      </c>
      <c r="Q37" s="31">
        <f t="shared" si="3"/>
        <v>552054</v>
      </c>
      <c r="R37" s="31">
        <f t="shared" si="3"/>
        <v>365422</v>
      </c>
      <c r="S37" s="31">
        <f t="shared" si="3"/>
        <v>0</v>
      </c>
      <c r="T37" s="31">
        <f t="shared" si="3"/>
        <v>0</v>
      </c>
      <c r="U37" s="31">
        <f t="shared" si="3"/>
        <v>-2540210</v>
      </c>
      <c r="V37" s="31">
        <f t="shared" si="3"/>
        <v>-2540210</v>
      </c>
      <c r="W37" s="31">
        <f t="shared" si="3"/>
        <v>-2869605</v>
      </c>
      <c r="X37" s="31">
        <f t="shared" si="3"/>
        <v>11262063</v>
      </c>
      <c r="Y37" s="31">
        <f t="shared" si="3"/>
        <v>-14131668</v>
      </c>
      <c r="Z37" s="32">
        <f>+IF(X37&lt;&gt;0,+(Y37/X37)*100,0)</f>
        <v>-125.48027834687126</v>
      </c>
      <c r="AA37" s="33">
        <f>SUM(AA29:AA36)</f>
        <v>11262063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179704</v>
      </c>
      <c r="D44" s="29">
        <f>+D37+D43</f>
        <v>0</v>
      </c>
      <c r="E44" s="30">
        <f t="shared" si="5"/>
        <v>12084737</v>
      </c>
      <c r="F44" s="31">
        <f t="shared" si="5"/>
        <v>11262063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-694817</v>
      </c>
      <c r="N44" s="31">
        <f t="shared" si="5"/>
        <v>-694817</v>
      </c>
      <c r="O44" s="31">
        <f t="shared" si="5"/>
        <v>-150000</v>
      </c>
      <c r="P44" s="31">
        <f t="shared" si="5"/>
        <v>-36632</v>
      </c>
      <c r="Q44" s="31">
        <f t="shared" si="5"/>
        <v>552054</v>
      </c>
      <c r="R44" s="31">
        <f t="shared" si="5"/>
        <v>365422</v>
      </c>
      <c r="S44" s="31">
        <f t="shared" si="5"/>
        <v>0</v>
      </c>
      <c r="T44" s="31">
        <f t="shared" si="5"/>
        <v>0</v>
      </c>
      <c r="U44" s="31">
        <f t="shared" si="5"/>
        <v>-2540210</v>
      </c>
      <c r="V44" s="31">
        <f t="shared" si="5"/>
        <v>-2540210</v>
      </c>
      <c r="W44" s="31">
        <f t="shared" si="5"/>
        <v>-2869605</v>
      </c>
      <c r="X44" s="31">
        <f t="shared" si="5"/>
        <v>11262063</v>
      </c>
      <c r="Y44" s="31">
        <f t="shared" si="5"/>
        <v>-14131668</v>
      </c>
      <c r="Z44" s="32">
        <f>+IF(X44&lt;&gt;0,+(Y44/X44)*100,0)</f>
        <v>-125.48027834687126</v>
      </c>
      <c r="AA44" s="33">
        <f>+AA37+AA43</f>
        <v>11262063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257113631</v>
      </c>
      <c r="D45" s="42">
        <f t="shared" si="6"/>
        <v>0</v>
      </c>
      <c r="E45" s="43">
        <f t="shared" si="6"/>
        <v>4941931</v>
      </c>
      <c r="F45" s="44">
        <f t="shared" si="6"/>
        <v>9598501</v>
      </c>
      <c r="G45" s="44">
        <f t="shared" si="6"/>
        <v>12535083</v>
      </c>
      <c r="H45" s="44">
        <f t="shared" si="6"/>
        <v>8206646</v>
      </c>
      <c r="I45" s="44">
        <f t="shared" si="6"/>
        <v>18174137</v>
      </c>
      <c r="J45" s="44">
        <f t="shared" si="6"/>
        <v>38915866</v>
      </c>
      <c r="K45" s="44">
        <f t="shared" si="6"/>
        <v>10785029</v>
      </c>
      <c r="L45" s="44">
        <f t="shared" si="6"/>
        <v>9536712</v>
      </c>
      <c r="M45" s="44">
        <f t="shared" si="6"/>
        <v>-233763979</v>
      </c>
      <c r="N45" s="44">
        <f t="shared" si="6"/>
        <v>-213442238</v>
      </c>
      <c r="O45" s="44">
        <f t="shared" si="6"/>
        <v>9099636</v>
      </c>
      <c r="P45" s="44">
        <f t="shared" si="6"/>
        <v>8899094</v>
      </c>
      <c r="Q45" s="44">
        <f t="shared" si="6"/>
        <v>243599365</v>
      </c>
      <c r="R45" s="44">
        <f t="shared" si="6"/>
        <v>261598095</v>
      </c>
      <c r="S45" s="44">
        <f t="shared" si="6"/>
        <v>9244227</v>
      </c>
      <c r="T45" s="44">
        <f t="shared" si="6"/>
        <v>5405596</v>
      </c>
      <c r="U45" s="44">
        <f t="shared" si="6"/>
        <v>4282250</v>
      </c>
      <c r="V45" s="44">
        <f t="shared" si="6"/>
        <v>18932073</v>
      </c>
      <c r="W45" s="44">
        <f t="shared" si="6"/>
        <v>106003796</v>
      </c>
      <c r="X45" s="44">
        <f t="shared" si="6"/>
        <v>9598501</v>
      </c>
      <c r="Y45" s="44">
        <f t="shared" si="6"/>
        <v>96405295</v>
      </c>
      <c r="Z45" s="45">
        <f>+IF(X45&lt;&gt;0,+(Y45/X45)*100,0)</f>
        <v>1004.378652458337</v>
      </c>
      <c r="AA45" s="46">
        <f>+AA26-AA44</f>
        <v>9598501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9836630</v>
      </c>
      <c r="F47" s="20">
        <v>7229853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7229853</v>
      </c>
      <c r="Y47" s="20">
        <v>-7229853</v>
      </c>
      <c r="Z47" s="47">
        <v>-100</v>
      </c>
      <c r="AA47" s="22">
        <v>7229853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9836630</v>
      </c>
      <c r="F50" s="52">
        <f t="shared" si="7"/>
        <v>7229853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7229853</v>
      </c>
      <c r="Y50" s="52">
        <f t="shared" si="7"/>
        <v>-7229853</v>
      </c>
      <c r="Z50" s="53">
        <f>+IF(X50&lt;&gt;0,+(Y50/X50)*100,0)</f>
        <v>-100</v>
      </c>
      <c r="AA50" s="54">
        <f>SUM(AA47:AA49)</f>
        <v>7229853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767778208</v>
      </c>
      <c r="D6" s="18"/>
      <c r="E6" s="19">
        <v>-569995139</v>
      </c>
      <c r="F6" s="20">
        <v>-2696421</v>
      </c>
      <c r="G6" s="20">
        <v>875024932</v>
      </c>
      <c r="H6" s="20">
        <v>-80780697</v>
      </c>
      <c r="I6" s="20">
        <v>-58225440</v>
      </c>
      <c r="J6" s="20">
        <v>736018795</v>
      </c>
      <c r="K6" s="20">
        <v>-3478583</v>
      </c>
      <c r="L6" s="20">
        <v>-33277561</v>
      </c>
      <c r="M6" s="20">
        <v>-3629737</v>
      </c>
      <c r="N6" s="20">
        <v>-40385881</v>
      </c>
      <c r="O6" s="20">
        <v>3827413</v>
      </c>
      <c r="P6" s="20">
        <v>-33806695</v>
      </c>
      <c r="Q6" s="20">
        <v>43622256</v>
      </c>
      <c r="R6" s="20">
        <v>13642974</v>
      </c>
      <c r="S6" s="20">
        <v>-1259691</v>
      </c>
      <c r="T6" s="20">
        <v>11502718</v>
      </c>
      <c r="U6" s="20">
        <v>-4658819</v>
      </c>
      <c r="V6" s="20">
        <v>5584208</v>
      </c>
      <c r="W6" s="20">
        <v>714860096</v>
      </c>
      <c r="X6" s="20">
        <v>-2696421</v>
      </c>
      <c r="Y6" s="20">
        <v>717556517</v>
      </c>
      <c r="Z6" s="21">
        <v>-26611.442241400731</v>
      </c>
      <c r="AA6" s="22">
        <v>-2696421</v>
      </c>
    </row>
    <row r="7" spans="1:27" x14ac:dyDescent="0.25">
      <c r="A7" s="23" t="s">
        <v>35</v>
      </c>
      <c r="B7" s="17" t="s">
        <v>32</v>
      </c>
      <c r="C7" s="18">
        <v>143772513</v>
      </c>
      <c r="D7" s="18"/>
      <c r="E7" s="19">
        <v>714112950</v>
      </c>
      <c r="F7" s="20">
        <v>870532529</v>
      </c>
      <c r="G7" s="20">
        <v>24226487</v>
      </c>
      <c r="H7" s="20">
        <v>3478935</v>
      </c>
      <c r="I7" s="20">
        <v>-2522431</v>
      </c>
      <c r="J7" s="20">
        <v>25182991</v>
      </c>
      <c r="K7" s="20">
        <v>-13832555</v>
      </c>
      <c r="L7" s="20">
        <v>2252210</v>
      </c>
      <c r="M7" s="20">
        <v>-582196</v>
      </c>
      <c r="N7" s="20">
        <v>-12162541</v>
      </c>
      <c r="O7" s="20">
        <v>-1604505</v>
      </c>
      <c r="P7" s="20">
        <v>33334374</v>
      </c>
      <c r="Q7" s="20">
        <v>-20115074</v>
      </c>
      <c r="R7" s="20">
        <v>11614795</v>
      </c>
      <c r="S7" s="20">
        <v>-3609931</v>
      </c>
      <c r="T7" s="20">
        <v>-24495820</v>
      </c>
      <c r="U7" s="20">
        <v>-13157699</v>
      </c>
      <c r="V7" s="20">
        <v>-41263450</v>
      </c>
      <c r="W7" s="20">
        <v>-16628205</v>
      </c>
      <c r="X7" s="20">
        <v>870532529</v>
      </c>
      <c r="Y7" s="20">
        <v>-887160734</v>
      </c>
      <c r="Z7" s="21">
        <v>-101.91011874296083</v>
      </c>
      <c r="AA7" s="22">
        <v>870532529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60000</v>
      </c>
      <c r="F8" s="20">
        <v>-190000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-190000</v>
      </c>
      <c r="Y8" s="20">
        <v>190000</v>
      </c>
      <c r="Z8" s="21">
        <v>-100</v>
      </c>
      <c r="AA8" s="22">
        <v>-190000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-103429737</v>
      </c>
      <c r="D10" s="18"/>
      <c r="E10" s="19">
        <v>-13926915</v>
      </c>
      <c r="F10" s="20">
        <v>-119136649</v>
      </c>
      <c r="G10" s="20">
        <v>-104876856</v>
      </c>
      <c r="H10" s="20">
        <v>-1178597</v>
      </c>
      <c r="I10" s="20">
        <v>-749690</v>
      </c>
      <c r="J10" s="20">
        <v>-106805143</v>
      </c>
      <c r="K10" s="20">
        <v>-2180176</v>
      </c>
      <c r="L10" s="20">
        <v>-2054249</v>
      </c>
      <c r="M10" s="20">
        <v>-2423131</v>
      </c>
      <c r="N10" s="20">
        <v>-6657556</v>
      </c>
      <c r="O10" s="20">
        <v>-4750715</v>
      </c>
      <c r="P10" s="20">
        <v>-953912</v>
      </c>
      <c r="Q10" s="20">
        <v>-3558773</v>
      </c>
      <c r="R10" s="20">
        <v>-9263400</v>
      </c>
      <c r="S10" s="20">
        <v>-2720334</v>
      </c>
      <c r="T10" s="20">
        <v>-1891858</v>
      </c>
      <c r="U10" s="20">
        <v>-2895071</v>
      </c>
      <c r="V10" s="20">
        <v>-7507263</v>
      </c>
      <c r="W10" s="20">
        <v>-130233362</v>
      </c>
      <c r="X10" s="20">
        <v>-119136649</v>
      </c>
      <c r="Y10" s="20">
        <v>-11096713</v>
      </c>
      <c r="Z10" s="21">
        <v>9.3142732258652003</v>
      </c>
      <c r="AA10" s="22">
        <v>-119136649</v>
      </c>
    </row>
    <row r="11" spans="1:27" x14ac:dyDescent="0.25">
      <c r="A11" s="23" t="s">
        <v>39</v>
      </c>
      <c r="B11" s="17" t="s">
        <v>32</v>
      </c>
      <c r="C11" s="18">
        <v>3342255</v>
      </c>
      <c r="D11" s="18"/>
      <c r="E11" s="19">
        <v>199773518</v>
      </c>
      <c r="F11" s="20">
        <v>230766025</v>
      </c>
      <c r="G11" s="24">
        <v>4130311</v>
      </c>
      <c r="H11" s="24">
        <v>27902609</v>
      </c>
      <c r="I11" s="24">
        <v>-2663432</v>
      </c>
      <c r="J11" s="20">
        <v>29369488</v>
      </c>
      <c r="K11" s="24">
        <v>-8069604</v>
      </c>
      <c r="L11" s="24">
        <v>1529833</v>
      </c>
      <c r="M11" s="20">
        <v>783993</v>
      </c>
      <c r="N11" s="24">
        <v>-5755778</v>
      </c>
      <c r="O11" s="24">
        <v>-3118660</v>
      </c>
      <c r="P11" s="24">
        <v>991759</v>
      </c>
      <c r="Q11" s="20">
        <v>-1513099</v>
      </c>
      <c r="R11" s="24">
        <v>-3640000</v>
      </c>
      <c r="S11" s="24">
        <v>2145017</v>
      </c>
      <c r="T11" s="20">
        <v>-396794</v>
      </c>
      <c r="U11" s="24">
        <v>829425</v>
      </c>
      <c r="V11" s="24">
        <v>2577648</v>
      </c>
      <c r="W11" s="24">
        <v>22551358</v>
      </c>
      <c r="X11" s="20">
        <v>230766025</v>
      </c>
      <c r="Y11" s="24">
        <v>-208214667</v>
      </c>
      <c r="Z11" s="25">
        <v>-90.22760911186991</v>
      </c>
      <c r="AA11" s="26">
        <v>230766025</v>
      </c>
    </row>
    <row r="12" spans="1:27" x14ac:dyDescent="0.25">
      <c r="A12" s="23" t="s">
        <v>40</v>
      </c>
      <c r="B12" s="17" t="s">
        <v>32</v>
      </c>
      <c r="C12" s="18">
        <v>-5465754</v>
      </c>
      <c r="D12" s="18"/>
      <c r="E12" s="19"/>
      <c r="F12" s="20">
        <v>-5465754</v>
      </c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>
        <v>-5465754</v>
      </c>
      <c r="Y12" s="20"/>
      <c r="Z12" s="21"/>
      <c r="AA12" s="22">
        <v>-5465754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805997485</v>
      </c>
      <c r="D13" s="29">
        <f>SUM(D6:D12)</f>
        <v>0</v>
      </c>
      <c r="E13" s="30">
        <f t="shared" si="0"/>
        <v>330024414</v>
      </c>
      <c r="F13" s="31">
        <f t="shared" si="0"/>
        <v>973809730</v>
      </c>
      <c r="G13" s="31">
        <f t="shared" si="0"/>
        <v>793039120</v>
      </c>
      <c r="H13" s="31">
        <f t="shared" si="0"/>
        <v>-50577750</v>
      </c>
      <c r="I13" s="31">
        <f t="shared" si="0"/>
        <v>-64160993</v>
      </c>
      <c r="J13" s="31">
        <f t="shared" si="0"/>
        <v>678300377</v>
      </c>
      <c r="K13" s="31">
        <f t="shared" si="0"/>
        <v>-27560918</v>
      </c>
      <c r="L13" s="31">
        <f t="shared" si="0"/>
        <v>-31549767</v>
      </c>
      <c r="M13" s="31">
        <f t="shared" si="0"/>
        <v>-5851071</v>
      </c>
      <c r="N13" s="31">
        <f t="shared" si="0"/>
        <v>-64961756</v>
      </c>
      <c r="O13" s="31">
        <f t="shared" si="0"/>
        <v>-5646467</v>
      </c>
      <c r="P13" s="31">
        <f t="shared" si="0"/>
        <v>-434474</v>
      </c>
      <c r="Q13" s="31">
        <f t="shared" si="0"/>
        <v>18435310</v>
      </c>
      <c r="R13" s="31">
        <f t="shared" si="0"/>
        <v>12354369</v>
      </c>
      <c r="S13" s="31">
        <f t="shared" si="0"/>
        <v>-5444939</v>
      </c>
      <c r="T13" s="31">
        <f t="shared" si="0"/>
        <v>-15281754</v>
      </c>
      <c r="U13" s="31">
        <f t="shared" si="0"/>
        <v>-19882164</v>
      </c>
      <c r="V13" s="31">
        <f t="shared" si="0"/>
        <v>-40608857</v>
      </c>
      <c r="W13" s="31">
        <f t="shared" si="0"/>
        <v>585084133</v>
      </c>
      <c r="X13" s="31">
        <f t="shared" si="0"/>
        <v>973809730</v>
      </c>
      <c r="Y13" s="31">
        <f t="shared" si="0"/>
        <v>-388725597</v>
      </c>
      <c r="Z13" s="32">
        <f>+IF(X13&lt;&gt;0,+(Y13/X13)*100,0)</f>
        <v>-39.918023513689889</v>
      </c>
      <c r="AA13" s="33">
        <f>SUM(AA6:AA12)</f>
        <v>973809730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861579357</v>
      </c>
      <c r="D17" s="18"/>
      <c r="E17" s="19">
        <v>73584331</v>
      </c>
      <c r="F17" s="20">
        <v>948930253</v>
      </c>
      <c r="G17" s="24">
        <v>862922829</v>
      </c>
      <c r="H17" s="24">
        <v>6124200</v>
      </c>
      <c r="I17" s="24">
        <v>10040217</v>
      </c>
      <c r="J17" s="20">
        <v>879087246</v>
      </c>
      <c r="K17" s="24">
        <v>10720325</v>
      </c>
      <c r="L17" s="24">
        <v>13392370</v>
      </c>
      <c r="M17" s="20">
        <v>12780618</v>
      </c>
      <c r="N17" s="24">
        <v>36893313</v>
      </c>
      <c r="O17" s="24">
        <v>3541964</v>
      </c>
      <c r="P17" s="24">
        <v>7382404</v>
      </c>
      <c r="Q17" s="20">
        <v>-2067971</v>
      </c>
      <c r="R17" s="24">
        <v>8856397</v>
      </c>
      <c r="S17" s="24">
        <v>6189296</v>
      </c>
      <c r="T17" s="20">
        <v>-9928361</v>
      </c>
      <c r="U17" s="24">
        <v>25570786</v>
      </c>
      <c r="V17" s="24">
        <v>21831721</v>
      </c>
      <c r="W17" s="24">
        <v>946668677</v>
      </c>
      <c r="X17" s="20">
        <v>948930253</v>
      </c>
      <c r="Y17" s="24">
        <v>-2261576</v>
      </c>
      <c r="Z17" s="25">
        <v>-0.23832900182601721</v>
      </c>
      <c r="AA17" s="26">
        <v>948930253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1116080</v>
      </c>
      <c r="D21" s="18"/>
      <c r="E21" s="19">
        <v>9069328</v>
      </c>
      <c r="F21" s="20">
        <v>10925383</v>
      </c>
      <c r="G21" s="20">
        <v>1068729</v>
      </c>
      <c r="H21" s="20">
        <v>43329</v>
      </c>
      <c r="I21" s="20">
        <v>2626733</v>
      </c>
      <c r="J21" s="20">
        <v>3738791</v>
      </c>
      <c r="K21" s="20">
        <v>-20075</v>
      </c>
      <c r="L21" s="20">
        <v>309638</v>
      </c>
      <c r="M21" s="20">
        <v>2418322</v>
      </c>
      <c r="N21" s="20">
        <v>2707885</v>
      </c>
      <c r="O21" s="20">
        <v>-5386303</v>
      </c>
      <c r="P21" s="20">
        <v>-7255</v>
      </c>
      <c r="Q21" s="20">
        <v>-8032</v>
      </c>
      <c r="R21" s="20">
        <v>-5401590</v>
      </c>
      <c r="S21" s="20">
        <v>-7773</v>
      </c>
      <c r="T21" s="20">
        <v>-8032</v>
      </c>
      <c r="U21" s="20">
        <v>-7773</v>
      </c>
      <c r="V21" s="20">
        <v>-23578</v>
      </c>
      <c r="W21" s="20">
        <v>1021508</v>
      </c>
      <c r="X21" s="20">
        <v>10925383</v>
      </c>
      <c r="Y21" s="20">
        <v>-9903875</v>
      </c>
      <c r="Z21" s="21">
        <v>-90.650140136963614</v>
      </c>
      <c r="AA21" s="22">
        <v>10925383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862695437</v>
      </c>
      <c r="D25" s="29">
        <f t="shared" ref="D25:Y25" si="1">SUM(D15:D24)</f>
        <v>0</v>
      </c>
      <c r="E25" s="35">
        <f t="shared" si="1"/>
        <v>82653659</v>
      </c>
      <c r="F25" s="36">
        <f t="shared" si="1"/>
        <v>959855636</v>
      </c>
      <c r="G25" s="36">
        <f t="shared" si="1"/>
        <v>863991558</v>
      </c>
      <c r="H25" s="36">
        <f t="shared" si="1"/>
        <v>6167529</v>
      </c>
      <c r="I25" s="36">
        <f t="shared" si="1"/>
        <v>12666950</v>
      </c>
      <c r="J25" s="36">
        <f t="shared" si="1"/>
        <v>882826037</v>
      </c>
      <c r="K25" s="36">
        <f t="shared" si="1"/>
        <v>10700250</v>
      </c>
      <c r="L25" s="36">
        <f t="shared" si="1"/>
        <v>13702008</v>
      </c>
      <c r="M25" s="36">
        <f t="shared" si="1"/>
        <v>15198940</v>
      </c>
      <c r="N25" s="36">
        <f t="shared" si="1"/>
        <v>39601198</v>
      </c>
      <c r="O25" s="36">
        <f t="shared" si="1"/>
        <v>-1844339</v>
      </c>
      <c r="P25" s="36">
        <f t="shared" si="1"/>
        <v>7375149</v>
      </c>
      <c r="Q25" s="36">
        <f t="shared" si="1"/>
        <v>-2076003</v>
      </c>
      <c r="R25" s="36">
        <f t="shared" si="1"/>
        <v>3454807</v>
      </c>
      <c r="S25" s="36">
        <f t="shared" si="1"/>
        <v>6181523</v>
      </c>
      <c r="T25" s="36">
        <f t="shared" si="1"/>
        <v>-9936393</v>
      </c>
      <c r="U25" s="36">
        <f t="shared" si="1"/>
        <v>25563013</v>
      </c>
      <c r="V25" s="36">
        <f t="shared" si="1"/>
        <v>21808143</v>
      </c>
      <c r="W25" s="36">
        <f t="shared" si="1"/>
        <v>947690185</v>
      </c>
      <c r="X25" s="36">
        <f t="shared" si="1"/>
        <v>959855636</v>
      </c>
      <c r="Y25" s="36">
        <f t="shared" si="1"/>
        <v>-12165451</v>
      </c>
      <c r="Z25" s="37">
        <f>+IF(X25&lt;&gt;0,+(Y25/X25)*100,0)</f>
        <v>-1.267425073493031</v>
      </c>
      <c r="AA25" s="38">
        <f>SUM(AA15:AA24)</f>
        <v>959855636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1668692922</v>
      </c>
      <c r="D26" s="29">
        <f>+D13+D25</f>
        <v>0</v>
      </c>
      <c r="E26" s="30">
        <f t="shared" si="2"/>
        <v>412678073</v>
      </c>
      <c r="F26" s="31">
        <f t="shared" si="2"/>
        <v>1933665366</v>
      </c>
      <c r="G26" s="31">
        <f t="shared" si="2"/>
        <v>1657030678</v>
      </c>
      <c r="H26" s="31">
        <f t="shared" si="2"/>
        <v>-44410221</v>
      </c>
      <c r="I26" s="31">
        <f t="shared" si="2"/>
        <v>-51494043</v>
      </c>
      <c r="J26" s="31">
        <f t="shared" si="2"/>
        <v>1561126414</v>
      </c>
      <c r="K26" s="31">
        <f t="shared" si="2"/>
        <v>-16860668</v>
      </c>
      <c r="L26" s="31">
        <f t="shared" si="2"/>
        <v>-17847759</v>
      </c>
      <c r="M26" s="31">
        <f t="shared" si="2"/>
        <v>9347869</v>
      </c>
      <c r="N26" s="31">
        <f t="shared" si="2"/>
        <v>-25360558</v>
      </c>
      <c r="O26" s="31">
        <f t="shared" si="2"/>
        <v>-7490806</v>
      </c>
      <c r="P26" s="31">
        <f t="shared" si="2"/>
        <v>6940675</v>
      </c>
      <c r="Q26" s="31">
        <f t="shared" si="2"/>
        <v>16359307</v>
      </c>
      <c r="R26" s="31">
        <f t="shared" si="2"/>
        <v>15809176</v>
      </c>
      <c r="S26" s="31">
        <f t="shared" si="2"/>
        <v>736584</v>
      </c>
      <c r="T26" s="31">
        <f t="shared" si="2"/>
        <v>-25218147</v>
      </c>
      <c r="U26" s="31">
        <f t="shared" si="2"/>
        <v>5680849</v>
      </c>
      <c r="V26" s="31">
        <f t="shared" si="2"/>
        <v>-18800714</v>
      </c>
      <c r="W26" s="31">
        <f t="shared" si="2"/>
        <v>1532774318</v>
      </c>
      <c r="X26" s="31">
        <f t="shared" si="2"/>
        <v>1933665366</v>
      </c>
      <c r="Y26" s="31">
        <f t="shared" si="2"/>
        <v>-400891048</v>
      </c>
      <c r="Z26" s="32">
        <f>+IF(X26&lt;&gt;0,+(Y26/X26)*100,0)</f>
        <v>-20.732183295462718</v>
      </c>
      <c r="AA26" s="33">
        <f>+AA13+AA25</f>
        <v>1933665366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>
        <v>-8839352</v>
      </c>
      <c r="N30" s="20">
        <v>-8839352</v>
      </c>
      <c r="O30" s="20"/>
      <c r="P30" s="20">
        <v>8839352</v>
      </c>
      <c r="Q30" s="20">
        <v>-1210441</v>
      </c>
      <c r="R30" s="20">
        <v>7628911</v>
      </c>
      <c r="S30" s="20"/>
      <c r="T30" s="20"/>
      <c r="U30" s="20">
        <v>-8839352</v>
      </c>
      <c r="V30" s="20">
        <v>-8839352</v>
      </c>
      <c r="W30" s="20">
        <v>-10049793</v>
      </c>
      <c r="X30" s="20"/>
      <c r="Y30" s="20">
        <v>-10049793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-6215958</v>
      </c>
      <c r="D31" s="18"/>
      <c r="E31" s="19">
        <v>-5156073</v>
      </c>
      <c r="F31" s="20">
        <v>-6215958</v>
      </c>
      <c r="G31" s="20">
        <v>-6237777</v>
      </c>
      <c r="H31" s="20">
        <v>-38328</v>
      </c>
      <c r="I31" s="20">
        <v>-216075</v>
      </c>
      <c r="J31" s="20">
        <v>-6492180</v>
      </c>
      <c r="K31" s="20">
        <v>-22352</v>
      </c>
      <c r="L31" s="20">
        <v>-37003</v>
      </c>
      <c r="M31" s="20">
        <v>-58617</v>
      </c>
      <c r="N31" s="20">
        <v>-117972</v>
      </c>
      <c r="O31" s="20">
        <v>-336615</v>
      </c>
      <c r="P31" s="20">
        <v>-127375</v>
      </c>
      <c r="Q31" s="20">
        <v>-173405</v>
      </c>
      <c r="R31" s="20">
        <v>-637395</v>
      </c>
      <c r="S31" s="20">
        <v>-41546</v>
      </c>
      <c r="T31" s="20">
        <v>-64245</v>
      </c>
      <c r="U31" s="20">
        <v>-58780</v>
      </c>
      <c r="V31" s="20">
        <v>-164571</v>
      </c>
      <c r="W31" s="20">
        <v>-7412118</v>
      </c>
      <c r="X31" s="20">
        <v>-6215958</v>
      </c>
      <c r="Y31" s="20">
        <v>-1196160</v>
      </c>
      <c r="Z31" s="21">
        <v>19.243373266035583</v>
      </c>
      <c r="AA31" s="22">
        <v>-6215958</v>
      </c>
    </row>
    <row r="32" spans="1:27" x14ac:dyDescent="0.25">
      <c r="A32" s="23" t="s">
        <v>59</v>
      </c>
      <c r="B32" s="17" t="s">
        <v>32</v>
      </c>
      <c r="C32" s="18">
        <v>25924149</v>
      </c>
      <c r="D32" s="18"/>
      <c r="E32" s="19">
        <v>199774373</v>
      </c>
      <c r="F32" s="20">
        <v>317139007</v>
      </c>
      <c r="G32" s="20">
        <v>23803983</v>
      </c>
      <c r="H32" s="20">
        <v>3560164</v>
      </c>
      <c r="I32" s="20">
        <v>3851162</v>
      </c>
      <c r="J32" s="20">
        <v>31215309</v>
      </c>
      <c r="K32" s="20">
        <v>9619725</v>
      </c>
      <c r="L32" s="20">
        <v>1118346</v>
      </c>
      <c r="M32" s="20">
        <v>6375347</v>
      </c>
      <c r="N32" s="20">
        <v>17113418</v>
      </c>
      <c r="O32" s="20">
        <v>1188155</v>
      </c>
      <c r="P32" s="20">
        <v>4779501</v>
      </c>
      <c r="Q32" s="20">
        <v>2416899</v>
      </c>
      <c r="R32" s="20">
        <v>8384555</v>
      </c>
      <c r="S32" s="20">
        <v>5877420</v>
      </c>
      <c r="T32" s="20">
        <v>-1842248</v>
      </c>
      <c r="U32" s="20">
        <v>9997928</v>
      </c>
      <c r="V32" s="20">
        <v>14033100</v>
      </c>
      <c r="W32" s="20">
        <v>70746382</v>
      </c>
      <c r="X32" s="20">
        <v>317139007</v>
      </c>
      <c r="Y32" s="20">
        <v>-246392625</v>
      </c>
      <c r="Z32" s="21">
        <v>-77.692311434903374</v>
      </c>
      <c r="AA32" s="22">
        <v>317139007</v>
      </c>
    </row>
    <row r="33" spans="1:27" x14ac:dyDescent="0.25">
      <c r="A33" s="23" t="s">
        <v>60</v>
      </c>
      <c r="B33" s="17" t="s">
        <v>32</v>
      </c>
      <c r="C33" s="18">
        <v>9906699</v>
      </c>
      <c r="D33" s="18"/>
      <c r="E33" s="19"/>
      <c r="F33" s="20">
        <v>486399</v>
      </c>
      <c r="G33" s="20">
        <v>15206699</v>
      </c>
      <c r="H33" s="20">
        <v>-3839400</v>
      </c>
      <c r="I33" s="20">
        <v>-2242646</v>
      </c>
      <c r="J33" s="20">
        <v>9124653</v>
      </c>
      <c r="K33" s="20">
        <v>-4328984</v>
      </c>
      <c r="L33" s="20">
        <v>4275979</v>
      </c>
      <c r="M33" s="20">
        <v>-691636</v>
      </c>
      <c r="N33" s="20">
        <v>-744641</v>
      </c>
      <c r="O33" s="20">
        <v>-5863619</v>
      </c>
      <c r="P33" s="20">
        <v>-8039</v>
      </c>
      <c r="Q33" s="20">
        <v>8918592</v>
      </c>
      <c r="R33" s="20">
        <v>3046934</v>
      </c>
      <c r="S33" s="20"/>
      <c r="T33" s="20"/>
      <c r="U33" s="20">
        <v>-9268189</v>
      </c>
      <c r="V33" s="20">
        <v>-9268189</v>
      </c>
      <c r="W33" s="20">
        <v>2158757</v>
      </c>
      <c r="X33" s="20">
        <v>486399</v>
      </c>
      <c r="Y33" s="20">
        <v>1672358</v>
      </c>
      <c r="Z33" s="21">
        <v>343.82430884931921</v>
      </c>
      <c r="AA33" s="22">
        <v>486399</v>
      </c>
    </row>
    <row r="34" spans="1:27" x14ac:dyDescent="0.25">
      <c r="A34" s="23" t="s">
        <v>61</v>
      </c>
      <c r="B34" s="17" t="s">
        <v>32</v>
      </c>
      <c r="C34" s="18">
        <v>9607466</v>
      </c>
      <c r="D34" s="18"/>
      <c r="E34" s="19">
        <v>13819456</v>
      </c>
      <c r="F34" s="20">
        <v>21044840</v>
      </c>
      <c r="G34" s="20">
        <v>-828761</v>
      </c>
      <c r="H34" s="20">
        <v>10499338</v>
      </c>
      <c r="I34" s="20"/>
      <c r="J34" s="20">
        <v>9670577</v>
      </c>
      <c r="K34" s="20"/>
      <c r="L34" s="20"/>
      <c r="M34" s="20"/>
      <c r="N34" s="20"/>
      <c r="O34" s="20"/>
      <c r="P34" s="20">
        <v>-9607466</v>
      </c>
      <c r="Q34" s="20"/>
      <c r="R34" s="20">
        <v>-9607466</v>
      </c>
      <c r="S34" s="20"/>
      <c r="T34" s="20"/>
      <c r="U34" s="20"/>
      <c r="V34" s="20"/>
      <c r="W34" s="20">
        <v>63111</v>
      </c>
      <c r="X34" s="20">
        <v>21044840</v>
      </c>
      <c r="Y34" s="20">
        <v>-20981729</v>
      </c>
      <c r="Z34" s="21">
        <v>-99.700111761362876</v>
      </c>
      <c r="AA34" s="22">
        <v>21044840</v>
      </c>
    </row>
    <row r="35" spans="1:27" x14ac:dyDescent="0.25">
      <c r="A35" s="23" t="s">
        <v>39</v>
      </c>
      <c r="B35" s="17" t="s">
        <v>32</v>
      </c>
      <c r="C35" s="18">
        <v>-29263555</v>
      </c>
      <c r="D35" s="18"/>
      <c r="E35" s="19">
        <v>213335618</v>
      </c>
      <c r="F35" s="20">
        <v>188225558</v>
      </c>
      <c r="G35" s="20">
        <v>-11031517</v>
      </c>
      <c r="H35" s="20">
        <v>6359010</v>
      </c>
      <c r="I35" s="20">
        <v>140820</v>
      </c>
      <c r="J35" s="20">
        <v>-4531687</v>
      </c>
      <c r="K35" s="20">
        <v>-3206041</v>
      </c>
      <c r="L35" s="20">
        <v>-2622313</v>
      </c>
      <c r="M35" s="20">
        <v>4474210</v>
      </c>
      <c r="N35" s="20">
        <v>-1354144</v>
      </c>
      <c r="O35" s="20">
        <v>-1624923</v>
      </c>
      <c r="P35" s="20">
        <v>201484</v>
      </c>
      <c r="Q35" s="20">
        <v>4320774</v>
      </c>
      <c r="R35" s="20">
        <v>2897335</v>
      </c>
      <c r="S35" s="20">
        <v>-2510673</v>
      </c>
      <c r="T35" s="20">
        <v>-1077340</v>
      </c>
      <c r="U35" s="20">
        <v>-2867931</v>
      </c>
      <c r="V35" s="20">
        <v>-6455944</v>
      </c>
      <c r="W35" s="20">
        <v>-9444440</v>
      </c>
      <c r="X35" s="20">
        <v>188225558</v>
      </c>
      <c r="Y35" s="20">
        <v>-197669998</v>
      </c>
      <c r="Z35" s="21">
        <v>-105.01761827689732</v>
      </c>
      <c r="AA35" s="22">
        <v>188225558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9958801</v>
      </c>
      <c r="D37" s="29">
        <f t="shared" ref="D37:Y37" si="3">SUM(D29:D36)</f>
        <v>0</v>
      </c>
      <c r="E37" s="30">
        <f t="shared" si="3"/>
        <v>421773374</v>
      </c>
      <c r="F37" s="31">
        <f t="shared" si="3"/>
        <v>520679846</v>
      </c>
      <c r="G37" s="31">
        <f t="shared" si="3"/>
        <v>20912627</v>
      </c>
      <c r="H37" s="31">
        <f t="shared" si="3"/>
        <v>16540784</v>
      </c>
      <c r="I37" s="31">
        <f t="shared" si="3"/>
        <v>1533261</v>
      </c>
      <c r="J37" s="31">
        <f t="shared" si="3"/>
        <v>38986672</v>
      </c>
      <c r="K37" s="31">
        <f t="shared" si="3"/>
        <v>2062348</v>
      </c>
      <c r="L37" s="31">
        <f t="shared" si="3"/>
        <v>2735009</v>
      </c>
      <c r="M37" s="31">
        <f t="shared" si="3"/>
        <v>1259952</v>
      </c>
      <c r="N37" s="31">
        <f t="shared" si="3"/>
        <v>6057309</v>
      </c>
      <c r="O37" s="31">
        <f t="shared" si="3"/>
        <v>-6637002</v>
      </c>
      <c r="P37" s="31">
        <f t="shared" si="3"/>
        <v>4077457</v>
      </c>
      <c r="Q37" s="31">
        <f t="shared" si="3"/>
        <v>14272419</v>
      </c>
      <c r="R37" s="31">
        <f t="shared" si="3"/>
        <v>11712874</v>
      </c>
      <c r="S37" s="31">
        <f t="shared" si="3"/>
        <v>3325201</v>
      </c>
      <c r="T37" s="31">
        <f t="shared" si="3"/>
        <v>-2983833</v>
      </c>
      <c r="U37" s="31">
        <f t="shared" si="3"/>
        <v>-11036324</v>
      </c>
      <c r="V37" s="31">
        <f t="shared" si="3"/>
        <v>-10694956</v>
      </c>
      <c r="W37" s="31">
        <f t="shared" si="3"/>
        <v>46061899</v>
      </c>
      <c r="X37" s="31">
        <f t="shared" si="3"/>
        <v>520679846</v>
      </c>
      <c r="Y37" s="31">
        <f t="shared" si="3"/>
        <v>-474617947</v>
      </c>
      <c r="Z37" s="32">
        <f>+IF(X37&lt;&gt;0,+(Y37/X37)*100,0)</f>
        <v>-91.153508369133235</v>
      </c>
      <c r="AA37" s="33">
        <f>SUM(AA29:AA36)</f>
        <v>520679846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104754884</v>
      </c>
      <c r="D39" s="18"/>
      <c r="E39" s="19"/>
      <c r="F39" s="20">
        <v>104754885</v>
      </c>
      <c r="G39" s="20">
        <v>104754885</v>
      </c>
      <c r="H39" s="20"/>
      <c r="I39" s="20">
        <v>238074</v>
      </c>
      <c r="J39" s="20">
        <v>104992959</v>
      </c>
      <c r="K39" s="20"/>
      <c r="L39" s="20"/>
      <c r="M39" s="20">
        <v>4987496</v>
      </c>
      <c r="N39" s="20">
        <v>4987496</v>
      </c>
      <c r="O39" s="20"/>
      <c r="P39" s="20"/>
      <c r="Q39" s="20">
        <v>168919</v>
      </c>
      <c r="R39" s="20">
        <v>168919</v>
      </c>
      <c r="S39" s="20"/>
      <c r="T39" s="20"/>
      <c r="U39" s="20">
        <v>4667570</v>
      </c>
      <c r="V39" s="20">
        <v>4667570</v>
      </c>
      <c r="W39" s="20">
        <v>114816944</v>
      </c>
      <c r="X39" s="20">
        <v>104754885</v>
      </c>
      <c r="Y39" s="20">
        <v>10062059</v>
      </c>
      <c r="Z39" s="21">
        <v>9.6053363048415363</v>
      </c>
      <c r="AA39" s="22">
        <v>104754885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104754884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104754885</v>
      </c>
      <c r="G43" s="36">
        <f t="shared" si="4"/>
        <v>104754885</v>
      </c>
      <c r="H43" s="36">
        <f t="shared" si="4"/>
        <v>0</v>
      </c>
      <c r="I43" s="36">
        <f t="shared" si="4"/>
        <v>238074</v>
      </c>
      <c r="J43" s="36">
        <f t="shared" si="4"/>
        <v>104992959</v>
      </c>
      <c r="K43" s="36">
        <f t="shared" si="4"/>
        <v>0</v>
      </c>
      <c r="L43" s="36">
        <f t="shared" si="4"/>
        <v>0</v>
      </c>
      <c r="M43" s="36">
        <f t="shared" si="4"/>
        <v>4987496</v>
      </c>
      <c r="N43" s="36">
        <f t="shared" si="4"/>
        <v>4987496</v>
      </c>
      <c r="O43" s="36">
        <f t="shared" si="4"/>
        <v>0</v>
      </c>
      <c r="P43" s="36">
        <f t="shared" si="4"/>
        <v>0</v>
      </c>
      <c r="Q43" s="36">
        <f t="shared" si="4"/>
        <v>168919</v>
      </c>
      <c r="R43" s="36">
        <f t="shared" si="4"/>
        <v>168919</v>
      </c>
      <c r="S43" s="36">
        <f t="shared" si="4"/>
        <v>0</v>
      </c>
      <c r="T43" s="36">
        <f t="shared" si="4"/>
        <v>0</v>
      </c>
      <c r="U43" s="36">
        <f t="shared" si="4"/>
        <v>4667570</v>
      </c>
      <c r="V43" s="36">
        <f t="shared" si="4"/>
        <v>4667570</v>
      </c>
      <c r="W43" s="36">
        <f t="shared" si="4"/>
        <v>114816944</v>
      </c>
      <c r="X43" s="36">
        <f t="shared" si="4"/>
        <v>104754885</v>
      </c>
      <c r="Y43" s="36">
        <f t="shared" si="4"/>
        <v>10062059</v>
      </c>
      <c r="Z43" s="37">
        <f>+IF(X43&lt;&gt;0,+(Y43/X43)*100,0)</f>
        <v>9.6053363048415363</v>
      </c>
      <c r="AA43" s="38">
        <f>SUM(AA39:AA42)</f>
        <v>104754885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114713685</v>
      </c>
      <c r="D44" s="29">
        <f>+D37+D43</f>
        <v>0</v>
      </c>
      <c r="E44" s="30">
        <f t="shared" si="5"/>
        <v>421773374</v>
      </c>
      <c r="F44" s="31">
        <f t="shared" si="5"/>
        <v>625434731</v>
      </c>
      <c r="G44" s="31">
        <f t="shared" si="5"/>
        <v>125667512</v>
      </c>
      <c r="H44" s="31">
        <f t="shared" si="5"/>
        <v>16540784</v>
      </c>
      <c r="I44" s="31">
        <f t="shared" si="5"/>
        <v>1771335</v>
      </c>
      <c r="J44" s="31">
        <f t="shared" si="5"/>
        <v>143979631</v>
      </c>
      <c r="K44" s="31">
        <f t="shared" si="5"/>
        <v>2062348</v>
      </c>
      <c r="L44" s="31">
        <f t="shared" si="5"/>
        <v>2735009</v>
      </c>
      <c r="M44" s="31">
        <f t="shared" si="5"/>
        <v>6247448</v>
      </c>
      <c r="N44" s="31">
        <f t="shared" si="5"/>
        <v>11044805</v>
      </c>
      <c r="O44" s="31">
        <f t="shared" si="5"/>
        <v>-6637002</v>
      </c>
      <c r="P44" s="31">
        <f t="shared" si="5"/>
        <v>4077457</v>
      </c>
      <c r="Q44" s="31">
        <f t="shared" si="5"/>
        <v>14441338</v>
      </c>
      <c r="R44" s="31">
        <f t="shared" si="5"/>
        <v>11881793</v>
      </c>
      <c r="S44" s="31">
        <f t="shared" si="5"/>
        <v>3325201</v>
      </c>
      <c r="T44" s="31">
        <f t="shared" si="5"/>
        <v>-2983833</v>
      </c>
      <c r="U44" s="31">
        <f t="shared" si="5"/>
        <v>-6368754</v>
      </c>
      <c r="V44" s="31">
        <f t="shared" si="5"/>
        <v>-6027386</v>
      </c>
      <c r="W44" s="31">
        <f t="shared" si="5"/>
        <v>160878843</v>
      </c>
      <c r="X44" s="31">
        <f t="shared" si="5"/>
        <v>625434731</v>
      </c>
      <c r="Y44" s="31">
        <f t="shared" si="5"/>
        <v>-464555888</v>
      </c>
      <c r="Z44" s="32">
        <f>+IF(X44&lt;&gt;0,+(Y44/X44)*100,0)</f>
        <v>-74.27727706410343</v>
      </c>
      <c r="AA44" s="33">
        <f>+AA37+AA43</f>
        <v>625434731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1553979237</v>
      </c>
      <c r="D45" s="42">
        <f t="shared" si="6"/>
        <v>0</v>
      </c>
      <c r="E45" s="43">
        <f t="shared" si="6"/>
        <v>-9095301</v>
      </c>
      <c r="F45" s="44">
        <f t="shared" si="6"/>
        <v>1308230635</v>
      </c>
      <c r="G45" s="44">
        <f t="shared" si="6"/>
        <v>1531363166</v>
      </c>
      <c r="H45" s="44">
        <f t="shared" si="6"/>
        <v>-60951005</v>
      </c>
      <c r="I45" s="44">
        <f t="shared" si="6"/>
        <v>-53265378</v>
      </c>
      <c r="J45" s="44">
        <f t="shared" si="6"/>
        <v>1417146783</v>
      </c>
      <c r="K45" s="44">
        <f t="shared" si="6"/>
        <v>-18923016</v>
      </c>
      <c r="L45" s="44">
        <f t="shared" si="6"/>
        <v>-20582768</v>
      </c>
      <c r="M45" s="44">
        <f t="shared" si="6"/>
        <v>3100421</v>
      </c>
      <c r="N45" s="44">
        <f t="shared" si="6"/>
        <v>-36405363</v>
      </c>
      <c r="O45" s="44">
        <f t="shared" si="6"/>
        <v>-853804</v>
      </c>
      <c r="P45" s="44">
        <f t="shared" si="6"/>
        <v>2863218</v>
      </c>
      <c r="Q45" s="44">
        <f t="shared" si="6"/>
        <v>1917969</v>
      </c>
      <c r="R45" s="44">
        <f t="shared" si="6"/>
        <v>3927383</v>
      </c>
      <c r="S45" s="44">
        <f t="shared" si="6"/>
        <v>-2588617</v>
      </c>
      <c r="T45" s="44">
        <f t="shared" si="6"/>
        <v>-22234314</v>
      </c>
      <c r="U45" s="44">
        <f t="shared" si="6"/>
        <v>12049603</v>
      </c>
      <c r="V45" s="44">
        <f t="shared" si="6"/>
        <v>-12773328</v>
      </c>
      <c r="W45" s="44">
        <f t="shared" si="6"/>
        <v>1371895475</v>
      </c>
      <c r="X45" s="44">
        <f t="shared" si="6"/>
        <v>1308230635</v>
      </c>
      <c r="Y45" s="44">
        <f t="shared" si="6"/>
        <v>63664840</v>
      </c>
      <c r="Z45" s="45">
        <f>+IF(X45&lt;&gt;0,+(Y45/X45)*100,0)</f>
        <v>4.8664844177112547</v>
      </c>
      <c r="AA45" s="46">
        <f>+AA26-AA44</f>
        <v>1308230635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-120433839</v>
      </c>
      <c r="D47" s="18"/>
      <c r="E47" s="19">
        <v>-100291045</v>
      </c>
      <c r="F47" s="20">
        <v>-364821040</v>
      </c>
      <c r="G47" s="20">
        <v>64772776</v>
      </c>
      <c r="H47" s="20">
        <v>-938418</v>
      </c>
      <c r="I47" s="20"/>
      <c r="J47" s="20">
        <v>63834358</v>
      </c>
      <c r="K47" s="20"/>
      <c r="L47" s="20">
        <v>-237076279</v>
      </c>
      <c r="M47" s="20">
        <v>-1074113</v>
      </c>
      <c r="N47" s="20">
        <v>-238150392</v>
      </c>
      <c r="O47" s="20">
        <v>-2123143</v>
      </c>
      <c r="P47" s="20">
        <v>497917</v>
      </c>
      <c r="Q47" s="20">
        <v>5264782</v>
      </c>
      <c r="R47" s="20">
        <v>3639556</v>
      </c>
      <c r="S47" s="20">
        <v>-23880020</v>
      </c>
      <c r="T47" s="20">
        <v>-7196269</v>
      </c>
      <c r="U47" s="20">
        <v>9138927</v>
      </c>
      <c r="V47" s="20">
        <v>-21937362</v>
      </c>
      <c r="W47" s="20">
        <v>-192613840</v>
      </c>
      <c r="X47" s="20">
        <v>-364821040</v>
      </c>
      <c r="Y47" s="20">
        <v>172207200</v>
      </c>
      <c r="Z47" s="47">
        <v>-47.20319858744989</v>
      </c>
      <c r="AA47" s="22">
        <v>-364821040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-120433839</v>
      </c>
      <c r="D50" s="50">
        <f t="shared" ref="D50:Y50" si="7">SUM(D47:D49)</f>
        <v>0</v>
      </c>
      <c r="E50" s="51">
        <f t="shared" si="7"/>
        <v>-100291045</v>
      </c>
      <c r="F50" s="52">
        <f t="shared" si="7"/>
        <v>-364821040</v>
      </c>
      <c r="G50" s="52">
        <f t="shared" si="7"/>
        <v>64772776</v>
      </c>
      <c r="H50" s="52">
        <f t="shared" si="7"/>
        <v>-938418</v>
      </c>
      <c r="I50" s="52">
        <f t="shared" si="7"/>
        <v>0</v>
      </c>
      <c r="J50" s="52">
        <f t="shared" si="7"/>
        <v>63834358</v>
      </c>
      <c r="K50" s="52">
        <f t="shared" si="7"/>
        <v>0</v>
      </c>
      <c r="L50" s="52">
        <f t="shared" si="7"/>
        <v>-237076279</v>
      </c>
      <c r="M50" s="52">
        <f t="shared" si="7"/>
        <v>-1074113</v>
      </c>
      <c r="N50" s="52">
        <f t="shared" si="7"/>
        <v>-238150392</v>
      </c>
      <c r="O50" s="52">
        <f t="shared" si="7"/>
        <v>-2123143</v>
      </c>
      <c r="P50" s="52">
        <f t="shared" si="7"/>
        <v>497917</v>
      </c>
      <c r="Q50" s="52">
        <f t="shared" si="7"/>
        <v>5264782</v>
      </c>
      <c r="R50" s="52">
        <f t="shared" si="7"/>
        <v>3639556</v>
      </c>
      <c r="S50" s="52">
        <f t="shared" si="7"/>
        <v>-23880020</v>
      </c>
      <c r="T50" s="52">
        <f t="shared" si="7"/>
        <v>-7196269</v>
      </c>
      <c r="U50" s="52">
        <f t="shared" si="7"/>
        <v>9138927</v>
      </c>
      <c r="V50" s="52">
        <f t="shared" si="7"/>
        <v>-21937362</v>
      </c>
      <c r="W50" s="52">
        <f t="shared" si="7"/>
        <v>-192613840</v>
      </c>
      <c r="X50" s="52">
        <f t="shared" si="7"/>
        <v>-364821040</v>
      </c>
      <c r="Y50" s="52">
        <f t="shared" si="7"/>
        <v>172207200</v>
      </c>
      <c r="Z50" s="53">
        <f>+IF(X50&lt;&gt;0,+(Y50/X50)*100,0)</f>
        <v>-47.20319858744989</v>
      </c>
      <c r="AA50" s="54">
        <f>SUM(AA47:AA49)</f>
        <v>-364821040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-1721550</v>
      </c>
      <c r="F6" s="20">
        <v>-1940268</v>
      </c>
      <c r="G6" s="20">
        <v>4000000</v>
      </c>
      <c r="H6" s="20"/>
      <c r="I6" s="20"/>
      <c r="J6" s="20">
        <v>4000000</v>
      </c>
      <c r="K6" s="20"/>
      <c r="L6" s="20"/>
      <c r="M6" s="20"/>
      <c r="N6" s="20"/>
      <c r="O6" s="20"/>
      <c r="P6" s="20"/>
      <c r="Q6" s="20">
        <v>5689000</v>
      </c>
      <c r="R6" s="20">
        <v>5689000</v>
      </c>
      <c r="S6" s="20"/>
      <c r="T6" s="20"/>
      <c r="U6" s="20"/>
      <c r="V6" s="20"/>
      <c r="W6" s="20">
        <v>9689000</v>
      </c>
      <c r="X6" s="20">
        <v>-1940268</v>
      </c>
      <c r="Y6" s="20">
        <v>11629268</v>
      </c>
      <c r="Z6" s="21">
        <v>-599.36400538482303</v>
      </c>
      <c r="AA6" s="22">
        <v>-1940268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1940268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1940268</v>
      </c>
      <c r="Y11" s="24">
        <v>-1940268</v>
      </c>
      <c r="Z11" s="25">
        <v>-100</v>
      </c>
      <c r="AA11" s="26">
        <v>1940268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-1721550</v>
      </c>
      <c r="F13" s="31">
        <f t="shared" si="0"/>
        <v>0</v>
      </c>
      <c r="G13" s="31">
        <f t="shared" si="0"/>
        <v>4000000</v>
      </c>
      <c r="H13" s="31">
        <f t="shared" si="0"/>
        <v>0</v>
      </c>
      <c r="I13" s="31">
        <f t="shared" si="0"/>
        <v>0</v>
      </c>
      <c r="J13" s="31">
        <f t="shared" si="0"/>
        <v>4000000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5689000</v>
      </c>
      <c r="R13" s="31">
        <f t="shared" si="0"/>
        <v>5689000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9689000</v>
      </c>
      <c r="X13" s="31">
        <f t="shared" si="0"/>
        <v>0</v>
      </c>
      <c r="Y13" s="31">
        <f t="shared" si="0"/>
        <v>9689000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-1721550</v>
      </c>
      <c r="F26" s="31">
        <f t="shared" si="2"/>
        <v>0</v>
      </c>
      <c r="G26" s="31">
        <f t="shared" si="2"/>
        <v>4000000</v>
      </c>
      <c r="H26" s="31">
        <f t="shared" si="2"/>
        <v>0</v>
      </c>
      <c r="I26" s="31">
        <f t="shared" si="2"/>
        <v>0</v>
      </c>
      <c r="J26" s="31">
        <f t="shared" si="2"/>
        <v>4000000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5689000</v>
      </c>
      <c r="R26" s="31">
        <f t="shared" si="2"/>
        <v>5689000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9689000</v>
      </c>
      <c r="X26" s="31">
        <f t="shared" si="2"/>
        <v>0</v>
      </c>
      <c r="Y26" s="31">
        <f t="shared" si="2"/>
        <v>9689000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-1721550</v>
      </c>
      <c r="F32" s="20"/>
      <c r="G32" s="20"/>
      <c r="H32" s="20"/>
      <c r="I32" s="20"/>
      <c r="J32" s="20"/>
      <c r="K32" s="20"/>
      <c r="L32" s="20"/>
      <c r="M32" s="20">
        <v>193212</v>
      </c>
      <c r="N32" s="20">
        <v>193212</v>
      </c>
      <c r="O32" s="20">
        <v>40237</v>
      </c>
      <c r="P32" s="20"/>
      <c r="Q32" s="20">
        <v>311035</v>
      </c>
      <c r="R32" s="20">
        <v>351272</v>
      </c>
      <c r="S32" s="20">
        <v>75764</v>
      </c>
      <c r="T32" s="20">
        <v>145023</v>
      </c>
      <c r="U32" s="20">
        <v>97230</v>
      </c>
      <c r="V32" s="20">
        <v>318017</v>
      </c>
      <c r="W32" s="20">
        <v>862501</v>
      </c>
      <c r="X32" s="20"/>
      <c r="Y32" s="20">
        <v>862501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-9887502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-3749624</v>
      </c>
      <c r="N33" s="20">
        <v>-3749624</v>
      </c>
      <c r="O33" s="20"/>
      <c r="P33" s="20">
        <v>-456687</v>
      </c>
      <c r="Q33" s="20">
        <v>1850581</v>
      </c>
      <c r="R33" s="20">
        <v>1393894</v>
      </c>
      <c r="S33" s="20"/>
      <c r="T33" s="20">
        <v>-1646015</v>
      </c>
      <c r="U33" s="20">
        <v>-1392140</v>
      </c>
      <c r="V33" s="20">
        <v>-3038155</v>
      </c>
      <c r="W33" s="20">
        <v>-5393885</v>
      </c>
      <c r="X33" s="20"/>
      <c r="Y33" s="20">
        <v>-5393885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-9887502</v>
      </c>
      <c r="D37" s="29">
        <f t="shared" ref="D37:Y37" si="3">SUM(D29:D36)</f>
        <v>0</v>
      </c>
      <c r="E37" s="30">
        <f t="shared" si="3"/>
        <v>-1721550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-3556412</v>
      </c>
      <c r="N37" s="31">
        <f t="shared" si="3"/>
        <v>-3556412</v>
      </c>
      <c r="O37" s="31">
        <f t="shared" si="3"/>
        <v>40237</v>
      </c>
      <c r="P37" s="31">
        <f t="shared" si="3"/>
        <v>-456687</v>
      </c>
      <c r="Q37" s="31">
        <f t="shared" si="3"/>
        <v>2161616</v>
      </c>
      <c r="R37" s="31">
        <f t="shared" si="3"/>
        <v>1745166</v>
      </c>
      <c r="S37" s="31">
        <f t="shared" si="3"/>
        <v>75764</v>
      </c>
      <c r="T37" s="31">
        <f t="shared" si="3"/>
        <v>-1500992</v>
      </c>
      <c r="U37" s="31">
        <f t="shared" si="3"/>
        <v>-1294910</v>
      </c>
      <c r="V37" s="31">
        <f t="shared" si="3"/>
        <v>-2720138</v>
      </c>
      <c r="W37" s="31">
        <f t="shared" si="3"/>
        <v>-4531384</v>
      </c>
      <c r="X37" s="31">
        <f t="shared" si="3"/>
        <v>0</v>
      </c>
      <c r="Y37" s="31">
        <f t="shared" si="3"/>
        <v>-4531384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-9887502</v>
      </c>
      <c r="D44" s="29">
        <f>+D37+D43</f>
        <v>0</v>
      </c>
      <c r="E44" s="30">
        <f t="shared" si="5"/>
        <v>-1721550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-3556412</v>
      </c>
      <c r="N44" s="31">
        <f t="shared" si="5"/>
        <v>-3556412</v>
      </c>
      <c r="O44" s="31">
        <f t="shared" si="5"/>
        <v>40237</v>
      </c>
      <c r="P44" s="31">
        <f t="shared" si="5"/>
        <v>-456687</v>
      </c>
      <c r="Q44" s="31">
        <f t="shared" si="5"/>
        <v>2161616</v>
      </c>
      <c r="R44" s="31">
        <f t="shared" si="5"/>
        <v>1745166</v>
      </c>
      <c r="S44" s="31">
        <f t="shared" si="5"/>
        <v>75764</v>
      </c>
      <c r="T44" s="31">
        <f t="shared" si="5"/>
        <v>-1500992</v>
      </c>
      <c r="U44" s="31">
        <f t="shared" si="5"/>
        <v>-1294910</v>
      </c>
      <c r="V44" s="31">
        <f t="shared" si="5"/>
        <v>-2720138</v>
      </c>
      <c r="W44" s="31">
        <f t="shared" si="5"/>
        <v>-4531384</v>
      </c>
      <c r="X44" s="31">
        <f t="shared" si="5"/>
        <v>0</v>
      </c>
      <c r="Y44" s="31">
        <f t="shared" si="5"/>
        <v>-4531384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9887502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4000000</v>
      </c>
      <c r="H45" s="44">
        <f t="shared" si="6"/>
        <v>0</v>
      </c>
      <c r="I45" s="44">
        <f t="shared" si="6"/>
        <v>0</v>
      </c>
      <c r="J45" s="44">
        <f t="shared" si="6"/>
        <v>4000000</v>
      </c>
      <c r="K45" s="44">
        <f t="shared" si="6"/>
        <v>0</v>
      </c>
      <c r="L45" s="44">
        <f t="shared" si="6"/>
        <v>0</v>
      </c>
      <c r="M45" s="44">
        <f t="shared" si="6"/>
        <v>3556412</v>
      </c>
      <c r="N45" s="44">
        <f t="shared" si="6"/>
        <v>3556412</v>
      </c>
      <c r="O45" s="44">
        <f t="shared" si="6"/>
        <v>-40237</v>
      </c>
      <c r="P45" s="44">
        <f t="shared" si="6"/>
        <v>456687</v>
      </c>
      <c r="Q45" s="44">
        <f t="shared" si="6"/>
        <v>3527384</v>
      </c>
      <c r="R45" s="44">
        <f t="shared" si="6"/>
        <v>3943834</v>
      </c>
      <c r="S45" s="44">
        <f t="shared" si="6"/>
        <v>-75764</v>
      </c>
      <c r="T45" s="44">
        <f t="shared" si="6"/>
        <v>1500992</v>
      </c>
      <c r="U45" s="44">
        <f t="shared" si="6"/>
        <v>1294910</v>
      </c>
      <c r="V45" s="44">
        <f t="shared" si="6"/>
        <v>2720138</v>
      </c>
      <c r="W45" s="44">
        <f t="shared" si="6"/>
        <v>14220384</v>
      </c>
      <c r="X45" s="44">
        <f t="shared" si="6"/>
        <v>0</v>
      </c>
      <c r="Y45" s="44">
        <f t="shared" si="6"/>
        <v>14220384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</v>
      </c>
      <c r="Y6" s="20">
        <v>-1</v>
      </c>
      <c r="Z6" s="21">
        <v>-100</v>
      </c>
      <c r="AA6" s="22">
        <v>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1311000</v>
      </c>
      <c r="F11" s="20">
        <v>1310999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1310999</v>
      </c>
      <c r="Y11" s="24">
        <v>-1310999</v>
      </c>
      <c r="Z11" s="25">
        <v>-100</v>
      </c>
      <c r="AA11" s="26">
        <v>1310999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1311000</v>
      </c>
      <c r="F13" s="31">
        <f t="shared" si="0"/>
        <v>1311000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1311000</v>
      </c>
      <c r="Y13" s="31">
        <f t="shared" si="0"/>
        <v>-1311000</v>
      </c>
      <c r="Z13" s="32">
        <f>+IF(X13&lt;&gt;0,+(Y13/X13)*100,0)</f>
        <v>-100</v>
      </c>
      <c r="AA13" s="33">
        <f>SUM(AA6:AA12)</f>
        <v>1311000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1311000</v>
      </c>
      <c r="F26" s="31">
        <f t="shared" si="2"/>
        <v>1311000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1311000</v>
      </c>
      <c r="Y26" s="31">
        <f t="shared" si="2"/>
        <v>-1311000</v>
      </c>
      <c r="Z26" s="32">
        <f>+IF(X26&lt;&gt;0,+(Y26/X26)*100,0)</f>
        <v>-100</v>
      </c>
      <c r="AA26" s="33">
        <f>+AA13+AA25</f>
        <v>1311000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-21941433</v>
      </c>
      <c r="D33" s="18"/>
      <c r="E33" s="19"/>
      <c r="F33" s="20"/>
      <c r="G33" s="20">
        <v>-837535</v>
      </c>
      <c r="H33" s="20"/>
      <c r="I33" s="20">
        <v>-5175350</v>
      </c>
      <c r="J33" s="20">
        <v>-6012885</v>
      </c>
      <c r="K33" s="20"/>
      <c r="L33" s="20"/>
      <c r="M33" s="20">
        <v>-1453660</v>
      </c>
      <c r="N33" s="20">
        <v>-1453660</v>
      </c>
      <c r="O33" s="20"/>
      <c r="P33" s="20"/>
      <c r="Q33" s="20">
        <v>1453660</v>
      </c>
      <c r="R33" s="20">
        <v>1453660</v>
      </c>
      <c r="S33" s="20">
        <v>-1198410</v>
      </c>
      <c r="T33" s="20"/>
      <c r="U33" s="20">
        <v>-2584455</v>
      </c>
      <c r="V33" s="20">
        <v>-3782865</v>
      </c>
      <c r="W33" s="20">
        <v>-9795750</v>
      </c>
      <c r="X33" s="20"/>
      <c r="Y33" s="20">
        <v>-9795750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1311000</v>
      </c>
      <c r="F35" s="20">
        <v>1311000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1311000</v>
      </c>
      <c r="Y35" s="20">
        <v>-1311000</v>
      </c>
      <c r="Z35" s="21">
        <v>-100</v>
      </c>
      <c r="AA35" s="22">
        <v>1311000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-21941433</v>
      </c>
      <c r="D37" s="29">
        <f t="shared" ref="D37:Y37" si="3">SUM(D29:D36)</f>
        <v>0</v>
      </c>
      <c r="E37" s="30">
        <f t="shared" si="3"/>
        <v>1311000</v>
      </c>
      <c r="F37" s="31">
        <f t="shared" si="3"/>
        <v>1311000</v>
      </c>
      <c r="G37" s="31">
        <f t="shared" si="3"/>
        <v>-837535</v>
      </c>
      <c r="H37" s="31">
        <f t="shared" si="3"/>
        <v>0</v>
      </c>
      <c r="I37" s="31">
        <f t="shared" si="3"/>
        <v>-5175350</v>
      </c>
      <c r="J37" s="31">
        <f t="shared" si="3"/>
        <v>-6012885</v>
      </c>
      <c r="K37" s="31">
        <f t="shared" si="3"/>
        <v>0</v>
      </c>
      <c r="L37" s="31">
        <f t="shared" si="3"/>
        <v>0</v>
      </c>
      <c r="M37" s="31">
        <f t="shared" si="3"/>
        <v>-1453660</v>
      </c>
      <c r="N37" s="31">
        <f t="shared" si="3"/>
        <v>-1453660</v>
      </c>
      <c r="O37" s="31">
        <f t="shared" si="3"/>
        <v>0</v>
      </c>
      <c r="P37" s="31">
        <f t="shared" si="3"/>
        <v>0</v>
      </c>
      <c r="Q37" s="31">
        <f t="shared" si="3"/>
        <v>1453660</v>
      </c>
      <c r="R37" s="31">
        <f t="shared" si="3"/>
        <v>1453660</v>
      </c>
      <c r="S37" s="31">
        <f t="shared" si="3"/>
        <v>-1198410</v>
      </c>
      <c r="T37" s="31">
        <f t="shared" si="3"/>
        <v>0</v>
      </c>
      <c r="U37" s="31">
        <f t="shared" si="3"/>
        <v>-2584455</v>
      </c>
      <c r="V37" s="31">
        <f t="shared" si="3"/>
        <v>-3782865</v>
      </c>
      <c r="W37" s="31">
        <f t="shared" si="3"/>
        <v>-9795750</v>
      </c>
      <c r="X37" s="31">
        <f t="shared" si="3"/>
        <v>1311000</v>
      </c>
      <c r="Y37" s="31">
        <f t="shared" si="3"/>
        <v>-11106750</v>
      </c>
      <c r="Z37" s="32">
        <f>+IF(X37&lt;&gt;0,+(Y37/X37)*100,0)</f>
        <v>-847.19679633867281</v>
      </c>
      <c r="AA37" s="33">
        <f>SUM(AA29:AA36)</f>
        <v>1311000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-21941433</v>
      </c>
      <c r="D44" s="29">
        <f>+D37+D43</f>
        <v>0</v>
      </c>
      <c r="E44" s="30">
        <f t="shared" si="5"/>
        <v>1311000</v>
      </c>
      <c r="F44" s="31">
        <f t="shared" si="5"/>
        <v>1311000</v>
      </c>
      <c r="G44" s="31">
        <f t="shared" si="5"/>
        <v>-837535</v>
      </c>
      <c r="H44" s="31">
        <f t="shared" si="5"/>
        <v>0</v>
      </c>
      <c r="I44" s="31">
        <f t="shared" si="5"/>
        <v>-5175350</v>
      </c>
      <c r="J44" s="31">
        <f t="shared" si="5"/>
        <v>-6012885</v>
      </c>
      <c r="K44" s="31">
        <f t="shared" si="5"/>
        <v>0</v>
      </c>
      <c r="L44" s="31">
        <f t="shared" si="5"/>
        <v>0</v>
      </c>
      <c r="M44" s="31">
        <f t="shared" si="5"/>
        <v>-1453660</v>
      </c>
      <c r="N44" s="31">
        <f t="shared" si="5"/>
        <v>-1453660</v>
      </c>
      <c r="O44" s="31">
        <f t="shared" si="5"/>
        <v>0</v>
      </c>
      <c r="P44" s="31">
        <f t="shared" si="5"/>
        <v>0</v>
      </c>
      <c r="Q44" s="31">
        <f t="shared" si="5"/>
        <v>1453660</v>
      </c>
      <c r="R44" s="31">
        <f t="shared" si="5"/>
        <v>1453660</v>
      </c>
      <c r="S44" s="31">
        <f t="shared" si="5"/>
        <v>-1198410</v>
      </c>
      <c r="T44" s="31">
        <f t="shared" si="5"/>
        <v>0</v>
      </c>
      <c r="U44" s="31">
        <f t="shared" si="5"/>
        <v>-2584455</v>
      </c>
      <c r="V44" s="31">
        <f t="shared" si="5"/>
        <v>-3782865</v>
      </c>
      <c r="W44" s="31">
        <f t="shared" si="5"/>
        <v>-9795750</v>
      </c>
      <c r="X44" s="31">
        <f t="shared" si="5"/>
        <v>1311000</v>
      </c>
      <c r="Y44" s="31">
        <f t="shared" si="5"/>
        <v>-11106750</v>
      </c>
      <c r="Z44" s="32">
        <f>+IF(X44&lt;&gt;0,+(Y44/X44)*100,0)</f>
        <v>-847.19679633867281</v>
      </c>
      <c r="AA44" s="33">
        <f>+AA37+AA43</f>
        <v>1311000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21941433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837535</v>
      </c>
      <c r="H45" s="44">
        <f t="shared" si="6"/>
        <v>0</v>
      </c>
      <c r="I45" s="44">
        <f t="shared" si="6"/>
        <v>5175350</v>
      </c>
      <c r="J45" s="44">
        <f t="shared" si="6"/>
        <v>6012885</v>
      </c>
      <c r="K45" s="44">
        <f t="shared" si="6"/>
        <v>0</v>
      </c>
      <c r="L45" s="44">
        <f t="shared" si="6"/>
        <v>0</v>
      </c>
      <c r="M45" s="44">
        <f t="shared" si="6"/>
        <v>1453660</v>
      </c>
      <c r="N45" s="44">
        <f t="shared" si="6"/>
        <v>1453660</v>
      </c>
      <c r="O45" s="44">
        <f t="shared" si="6"/>
        <v>0</v>
      </c>
      <c r="P45" s="44">
        <f t="shared" si="6"/>
        <v>0</v>
      </c>
      <c r="Q45" s="44">
        <f t="shared" si="6"/>
        <v>-1453660</v>
      </c>
      <c r="R45" s="44">
        <f t="shared" si="6"/>
        <v>-1453660</v>
      </c>
      <c r="S45" s="44">
        <f t="shared" si="6"/>
        <v>1198410</v>
      </c>
      <c r="T45" s="44">
        <f t="shared" si="6"/>
        <v>0</v>
      </c>
      <c r="U45" s="44">
        <f t="shared" si="6"/>
        <v>2584455</v>
      </c>
      <c r="V45" s="44">
        <f t="shared" si="6"/>
        <v>3782865</v>
      </c>
      <c r="W45" s="44">
        <f t="shared" si="6"/>
        <v>9795750</v>
      </c>
      <c r="X45" s="44">
        <f t="shared" si="6"/>
        <v>0</v>
      </c>
      <c r="Y45" s="44">
        <f t="shared" si="6"/>
        <v>9795750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52271201</v>
      </c>
      <c r="D6" s="18"/>
      <c r="E6" s="19">
        <v>31799517</v>
      </c>
      <c r="F6" s="20">
        <v>-9988378</v>
      </c>
      <c r="G6" s="20">
        <v>59921310</v>
      </c>
      <c r="H6" s="20">
        <v>13203181</v>
      </c>
      <c r="I6" s="20">
        <v>-36184875</v>
      </c>
      <c r="J6" s="20">
        <v>36939616</v>
      </c>
      <c r="K6" s="20">
        <v>18757744</v>
      </c>
      <c r="L6" s="20">
        <v>1176984</v>
      </c>
      <c r="M6" s="20">
        <v>4000698</v>
      </c>
      <c r="N6" s="20">
        <v>23935426</v>
      </c>
      <c r="O6" s="20">
        <v>16767860</v>
      </c>
      <c r="P6" s="20">
        <v>-3494552</v>
      </c>
      <c r="Q6" s="20">
        <v>-11063481</v>
      </c>
      <c r="R6" s="20">
        <v>2209827</v>
      </c>
      <c r="S6" s="20">
        <v>13682568</v>
      </c>
      <c r="T6" s="20">
        <v>-6757721</v>
      </c>
      <c r="U6" s="20">
        <v>-3487552</v>
      </c>
      <c r="V6" s="20">
        <v>3437295</v>
      </c>
      <c r="W6" s="20">
        <v>66522164</v>
      </c>
      <c r="X6" s="20">
        <v>-9988378</v>
      </c>
      <c r="Y6" s="20">
        <v>76510542</v>
      </c>
      <c r="Z6" s="21">
        <v>-765.99566015623361</v>
      </c>
      <c r="AA6" s="22">
        <v>-9988378</v>
      </c>
    </row>
    <row r="7" spans="1:27" x14ac:dyDescent="0.25">
      <c r="A7" s="23" t="s">
        <v>35</v>
      </c>
      <c r="B7" s="17" t="s">
        <v>32</v>
      </c>
      <c r="C7" s="18">
        <v>16610133</v>
      </c>
      <c r="D7" s="18"/>
      <c r="E7" s="19">
        <v>63962304</v>
      </c>
      <c r="F7" s="20">
        <v>62480099</v>
      </c>
      <c r="G7" s="20">
        <v>25435210</v>
      </c>
      <c r="H7" s="20">
        <v>5927541</v>
      </c>
      <c r="I7" s="20">
        <v>-3119941</v>
      </c>
      <c r="J7" s="20">
        <v>28242810</v>
      </c>
      <c r="K7" s="20">
        <v>-15134952</v>
      </c>
      <c r="L7" s="20">
        <v>-463703</v>
      </c>
      <c r="M7" s="20">
        <v>-1109725</v>
      </c>
      <c r="N7" s="20">
        <v>-16708380</v>
      </c>
      <c r="O7" s="20">
        <v>793348</v>
      </c>
      <c r="P7" s="20">
        <v>3243307</v>
      </c>
      <c r="Q7" s="20">
        <v>-685280</v>
      </c>
      <c r="R7" s="20">
        <v>3351375</v>
      </c>
      <c r="S7" s="20">
        <v>-3807172</v>
      </c>
      <c r="T7" s="20">
        <v>991798</v>
      </c>
      <c r="U7" s="20">
        <v>4245768</v>
      </c>
      <c r="V7" s="20">
        <v>1430394</v>
      </c>
      <c r="W7" s="20">
        <v>16316199</v>
      </c>
      <c r="X7" s="20">
        <v>62480099</v>
      </c>
      <c r="Y7" s="20">
        <v>-46163900</v>
      </c>
      <c r="Z7" s="21">
        <v>-73.885766410197277</v>
      </c>
      <c r="AA7" s="22">
        <v>62480099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24195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24195</v>
      </c>
      <c r="Y8" s="20">
        <v>-24195</v>
      </c>
      <c r="Z8" s="21">
        <v>-100</v>
      </c>
      <c r="AA8" s="22">
        <v>24195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-2167537</v>
      </c>
      <c r="D10" s="18"/>
      <c r="E10" s="19"/>
      <c r="F10" s="20"/>
      <c r="G10" s="20">
        <v>-2185397</v>
      </c>
      <c r="H10" s="20"/>
      <c r="I10" s="20">
        <v>-1199</v>
      </c>
      <c r="J10" s="20">
        <v>-2186596</v>
      </c>
      <c r="K10" s="20">
        <v>-30637</v>
      </c>
      <c r="L10" s="20">
        <v>-302</v>
      </c>
      <c r="M10" s="20"/>
      <c r="N10" s="20">
        <v>-30939</v>
      </c>
      <c r="O10" s="20"/>
      <c r="P10" s="20">
        <v>-2651</v>
      </c>
      <c r="Q10" s="20">
        <v>-2131</v>
      </c>
      <c r="R10" s="20">
        <v>-4782</v>
      </c>
      <c r="S10" s="20">
        <v>-4079</v>
      </c>
      <c r="T10" s="20"/>
      <c r="U10" s="20">
        <v>-16558</v>
      </c>
      <c r="V10" s="20">
        <v>-20637</v>
      </c>
      <c r="W10" s="20">
        <v>-2242954</v>
      </c>
      <c r="X10" s="20"/>
      <c r="Y10" s="20">
        <v>-2242954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34239932</v>
      </c>
      <c r="D11" s="18"/>
      <c r="E11" s="19"/>
      <c r="F11" s="20"/>
      <c r="G11" s="24">
        <v>33803547</v>
      </c>
      <c r="H11" s="24">
        <v>-23593</v>
      </c>
      <c r="I11" s="24"/>
      <c r="J11" s="20">
        <v>33779954</v>
      </c>
      <c r="K11" s="24"/>
      <c r="L11" s="24">
        <v>22948</v>
      </c>
      <c r="M11" s="20">
        <v>1768653</v>
      </c>
      <c r="N11" s="24">
        <v>1791601</v>
      </c>
      <c r="O11" s="24">
        <v>-1791601</v>
      </c>
      <c r="P11" s="24"/>
      <c r="Q11" s="20"/>
      <c r="R11" s="24">
        <v>-1791601</v>
      </c>
      <c r="S11" s="24"/>
      <c r="T11" s="20">
        <v>234783</v>
      </c>
      <c r="U11" s="24">
        <v>423722</v>
      </c>
      <c r="V11" s="24">
        <v>658505</v>
      </c>
      <c r="W11" s="24">
        <v>34438459</v>
      </c>
      <c r="X11" s="20"/>
      <c r="Y11" s="24">
        <v>34438459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100921506</v>
      </c>
      <c r="D13" s="29">
        <f>SUM(D6:D12)</f>
        <v>0</v>
      </c>
      <c r="E13" s="30">
        <f t="shared" si="0"/>
        <v>95761821</v>
      </c>
      <c r="F13" s="31">
        <f t="shared" si="0"/>
        <v>52515916</v>
      </c>
      <c r="G13" s="31">
        <f t="shared" si="0"/>
        <v>116942447</v>
      </c>
      <c r="H13" s="31">
        <f t="shared" si="0"/>
        <v>19107129</v>
      </c>
      <c r="I13" s="31">
        <f t="shared" si="0"/>
        <v>-39306015</v>
      </c>
      <c r="J13" s="31">
        <f t="shared" si="0"/>
        <v>96743561</v>
      </c>
      <c r="K13" s="31">
        <f t="shared" si="0"/>
        <v>3592155</v>
      </c>
      <c r="L13" s="31">
        <f t="shared" si="0"/>
        <v>735927</v>
      </c>
      <c r="M13" s="31">
        <f t="shared" si="0"/>
        <v>4659626</v>
      </c>
      <c r="N13" s="31">
        <f t="shared" si="0"/>
        <v>8987708</v>
      </c>
      <c r="O13" s="31">
        <f t="shared" si="0"/>
        <v>15769607</v>
      </c>
      <c r="P13" s="31">
        <f t="shared" si="0"/>
        <v>-253896</v>
      </c>
      <c r="Q13" s="31">
        <f t="shared" si="0"/>
        <v>-11750892</v>
      </c>
      <c r="R13" s="31">
        <f t="shared" si="0"/>
        <v>3764819</v>
      </c>
      <c r="S13" s="31">
        <f t="shared" si="0"/>
        <v>9871317</v>
      </c>
      <c r="T13" s="31">
        <f t="shared" si="0"/>
        <v>-5531140</v>
      </c>
      <c r="U13" s="31">
        <f t="shared" si="0"/>
        <v>1165380</v>
      </c>
      <c r="V13" s="31">
        <f t="shared" si="0"/>
        <v>5505557</v>
      </c>
      <c r="W13" s="31">
        <f t="shared" si="0"/>
        <v>115001645</v>
      </c>
      <c r="X13" s="31">
        <f t="shared" si="0"/>
        <v>52515916</v>
      </c>
      <c r="Y13" s="31">
        <f t="shared" si="0"/>
        <v>62485729</v>
      </c>
      <c r="Z13" s="32">
        <f>+IF(X13&lt;&gt;0,+(Y13/X13)*100,0)</f>
        <v>118.98436466384781</v>
      </c>
      <c r="AA13" s="33">
        <f>SUM(AA6:AA12)</f>
        <v>52515916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112232194</v>
      </c>
      <c r="D17" s="18"/>
      <c r="E17" s="19">
        <v>24584592</v>
      </c>
      <c r="F17" s="20">
        <v>29915058</v>
      </c>
      <c r="G17" s="24">
        <v>152858275</v>
      </c>
      <c r="H17" s="24">
        <v>8934908</v>
      </c>
      <c r="I17" s="24">
        <v>4933919</v>
      </c>
      <c r="J17" s="20">
        <v>166727102</v>
      </c>
      <c r="K17" s="24">
        <v>-289481</v>
      </c>
      <c r="L17" s="24">
        <v>2154080</v>
      </c>
      <c r="M17" s="20">
        <v>213565</v>
      </c>
      <c r="N17" s="24">
        <v>2078164</v>
      </c>
      <c r="O17" s="24">
        <v>101824</v>
      </c>
      <c r="P17" s="24">
        <v>-44967537</v>
      </c>
      <c r="Q17" s="20">
        <v>5436620</v>
      </c>
      <c r="R17" s="24">
        <v>-39429093</v>
      </c>
      <c r="S17" s="24">
        <v>693269</v>
      </c>
      <c r="T17" s="20">
        <v>681491</v>
      </c>
      <c r="U17" s="24">
        <v>7945464</v>
      </c>
      <c r="V17" s="24">
        <v>9320224</v>
      </c>
      <c r="W17" s="24">
        <v>138696397</v>
      </c>
      <c r="X17" s="20">
        <v>29915058</v>
      </c>
      <c r="Y17" s="24">
        <v>108781339</v>
      </c>
      <c r="Z17" s="25">
        <v>363.63405680176186</v>
      </c>
      <c r="AA17" s="26">
        <v>29915058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112365412</v>
      </c>
      <c r="D25" s="29">
        <f t="shared" ref="D25:Y25" si="1">SUM(D15:D24)</f>
        <v>0</v>
      </c>
      <c r="E25" s="35">
        <f t="shared" si="1"/>
        <v>24584592</v>
      </c>
      <c r="F25" s="36">
        <f t="shared" si="1"/>
        <v>29915058</v>
      </c>
      <c r="G25" s="36">
        <f t="shared" si="1"/>
        <v>152991493</v>
      </c>
      <c r="H25" s="36">
        <f t="shared" si="1"/>
        <v>8934908</v>
      </c>
      <c r="I25" s="36">
        <f t="shared" si="1"/>
        <v>4933919</v>
      </c>
      <c r="J25" s="36">
        <f t="shared" si="1"/>
        <v>166860320</v>
      </c>
      <c r="K25" s="36">
        <f t="shared" si="1"/>
        <v>-289481</v>
      </c>
      <c r="L25" s="36">
        <f t="shared" si="1"/>
        <v>2154080</v>
      </c>
      <c r="M25" s="36">
        <f t="shared" si="1"/>
        <v>213565</v>
      </c>
      <c r="N25" s="36">
        <f t="shared" si="1"/>
        <v>2078164</v>
      </c>
      <c r="O25" s="36">
        <f t="shared" si="1"/>
        <v>101824</v>
      </c>
      <c r="P25" s="36">
        <f t="shared" si="1"/>
        <v>-44967537</v>
      </c>
      <c r="Q25" s="36">
        <f t="shared" si="1"/>
        <v>5436620</v>
      </c>
      <c r="R25" s="36">
        <f t="shared" si="1"/>
        <v>-39429093</v>
      </c>
      <c r="S25" s="36">
        <f t="shared" si="1"/>
        <v>693269</v>
      </c>
      <c r="T25" s="36">
        <f t="shared" si="1"/>
        <v>681491</v>
      </c>
      <c r="U25" s="36">
        <f t="shared" si="1"/>
        <v>7945464</v>
      </c>
      <c r="V25" s="36">
        <f t="shared" si="1"/>
        <v>9320224</v>
      </c>
      <c r="W25" s="36">
        <f t="shared" si="1"/>
        <v>138829615</v>
      </c>
      <c r="X25" s="36">
        <f t="shared" si="1"/>
        <v>29915058</v>
      </c>
      <c r="Y25" s="36">
        <f t="shared" si="1"/>
        <v>108914557</v>
      </c>
      <c r="Z25" s="37">
        <f>+IF(X25&lt;&gt;0,+(Y25/X25)*100,0)</f>
        <v>364.07937768330584</v>
      </c>
      <c r="AA25" s="38">
        <f>SUM(AA15:AA24)</f>
        <v>29915058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213286918</v>
      </c>
      <c r="D26" s="29">
        <f>+D13+D25</f>
        <v>0</v>
      </c>
      <c r="E26" s="30">
        <f t="shared" si="2"/>
        <v>120346413</v>
      </c>
      <c r="F26" s="31">
        <f t="shared" si="2"/>
        <v>82430974</v>
      </c>
      <c r="G26" s="31">
        <f t="shared" si="2"/>
        <v>269933940</v>
      </c>
      <c r="H26" s="31">
        <f t="shared" si="2"/>
        <v>28042037</v>
      </c>
      <c r="I26" s="31">
        <f t="shared" si="2"/>
        <v>-34372096</v>
      </c>
      <c r="J26" s="31">
        <f t="shared" si="2"/>
        <v>263603881</v>
      </c>
      <c r="K26" s="31">
        <f t="shared" si="2"/>
        <v>3302674</v>
      </c>
      <c r="L26" s="31">
        <f t="shared" si="2"/>
        <v>2890007</v>
      </c>
      <c r="M26" s="31">
        <f t="shared" si="2"/>
        <v>4873191</v>
      </c>
      <c r="N26" s="31">
        <f t="shared" si="2"/>
        <v>11065872</v>
      </c>
      <c r="O26" s="31">
        <f t="shared" si="2"/>
        <v>15871431</v>
      </c>
      <c r="P26" s="31">
        <f t="shared" si="2"/>
        <v>-45221433</v>
      </c>
      <c r="Q26" s="31">
        <f t="shared" si="2"/>
        <v>-6314272</v>
      </c>
      <c r="R26" s="31">
        <f t="shared" si="2"/>
        <v>-35664274</v>
      </c>
      <c r="S26" s="31">
        <f t="shared" si="2"/>
        <v>10564586</v>
      </c>
      <c r="T26" s="31">
        <f t="shared" si="2"/>
        <v>-4849649</v>
      </c>
      <c r="U26" s="31">
        <f t="shared" si="2"/>
        <v>9110844</v>
      </c>
      <c r="V26" s="31">
        <f t="shared" si="2"/>
        <v>14825781</v>
      </c>
      <c r="W26" s="31">
        <f t="shared" si="2"/>
        <v>253831260</v>
      </c>
      <c r="X26" s="31">
        <f t="shared" si="2"/>
        <v>82430974</v>
      </c>
      <c r="Y26" s="31">
        <f t="shared" si="2"/>
        <v>171400286</v>
      </c>
      <c r="Z26" s="32">
        <f>+IF(X26&lt;&gt;0,+(Y26/X26)*100,0)</f>
        <v>207.93189462980263</v>
      </c>
      <c r="AA26" s="33">
        <f>+AA13+AA25</f>
        <v>82430974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207539</v>
      </c>
      <c r="D31" s="18"/>
      <c r="E31" s="19"/>
      <c r="F31" s="20"/>
      <c r="G31" s="20">
        <v>208491</v>
      </c>
      <c r="H31" s="20"/>
      <c r="I31" s="20"/>
      <c r="J31" s="20">
        <v>208491</v>
      </c>
      <c r="K31" s="20">
        <v>26872</v>
      </c>
      <c r="L31" s="20">
        <v>2661</v>
      </c>
      <c r="M31" s="20"/>
      <c r="N31" s="20">
        <v>29533</v>
      </c>
      <c r="O31" s="20"/>
      <c r="P31" s="20">
        <v>-11162</v>
      </c>
      <c r="Q31" s="20">
        <v>5933</v>
      </c>
      <c r="R31" s="20">
        <v>-5229</v>
      </c>
      <c r="S31" s="20">
        <v>475416</v>
      </c>
      <c r="T31" s="20">
        <v>78897</v>
      </c>
      <c r="U31" s="20">
        <v>-475026</v>
      </c>
      <c r="V31" s="20">
        <v>79287</v>
      </c>
      <c r="W31" s="20">
        <v>312082</v>
      </c>
      <c r="X31" s="20"/>
      <c r="Y31" s="20">
        <v>312082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43885246</v>
      </c>
      <c r="D32" s="18"/>
      <c r="E32" s="19">
        <v>9</v>
      </c>
      <c r="F32" s="20">
        <v>-22466265</v>
      </c>
      <c r="G32" s="20">
        <v>40497185</v>
      </c>
      <c r="H32" s="20">
        <v>1992467</v>
      </c>
      <c r="I32" s="20">
        <v>1078172</v>
      </c>
      <c r="J32" s="20">
        <v>43567824</v>
      </c>
      <c r="K32" s="20">
        <v>1291229</v>
      </c>
      <c r="L32" s="20">
        <v>1258899</v>
      </c>
      <c r="M32" s="20">
        <v>14509189</v>
      </c>
      <c r="N32" s="20">
        <v>17059317</v>
      </c>
      <c r="O32" s="20">
        <v>-12820944</v>
      </c>
      <c r="P32" s="20">
        <v>-38582006</v>
      </c>
      <c r="Q32" s="20">
        <v>1193825</v>
      </c>
      <c r="R32" s="20">
        <v>-50209125</v>
      </c>
      <c r="S32" s="20">
        <v>40921658</v>
      </c>
      <c r="T32" s="20">
        <v>1668078</v>
      </c>
      <c r="U32" s="20">
        <v>4390286</v>
      </c>
      <c r="V32" s="20">
        <v>46980022</v>
      </c>
      <c r="W32" s="20">
        <v>57398038</v>
      </c>
      <c r="X32" s="20">
        <v>-22466265</v>
      </c>
      <c r="Y32" s="20">
        <v>79864303</v>
      </c>
      <c r="Z32" s="21">
        <v>-355.48544896091988</v>
      </c>
      <c r="AA32" s="22">
        <v>-22466265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-100</v>
      </c>
      <c r="G33" s="20">
        <v>14632618</v>
      </c>
      <c r="H33" s="20">
        <v>-2328540</v>
      </c>
      <c r="I33" s="20">
        <v>-5996171</v>
      </c>
      <c r="J33" s="20">
        <v>6307907</v>
      </c>
      <c r="K33" s="20"/>
      <c r="L33" s="20">
        <v>-2799357</v>
      </c>
      <c r="M33" s="20">
        <v>-578503</v>
      </c>
      <c r="N33" s="20">
        <v>-3377860</v>
      </c>
      <c r="O33" s="20">
        <v>-450001</v>
      </c>
      <c r="P33" s="20">
        <v>-450001</v>
      </c>
      <c r="Q33" s="20">
        <v>3168642</v>
      </c>
      <c r="R33" s="20">
        <v>2268640</v>
      </c>
      <c r="S33" s="20">
        <v>-474364</v>
      </c>
      <c r="T33" s="20">
        <v>-467212</v>
      </c>
      <c r="U33" s="20">
        <v>-4233519</v>
      </c>
      <c r="V33" s="20">
        <v>-5175095</v>
      </c>
      <c r="W33" s="20">
        <v>23592</v>
      </c>
      <c r="X33" s="20">
        <v>-100</v>
      </c>
      <c r="Y33" s="20">
        <v>23692</v>
      </c>
      <c r="Z33" s="21">
        <v>-23692</v>
      </c>
      <c r="AA33" s="22">
        <v>-100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35043441</v>
      </c>
      <c r="D35" s="18"/>
      <c r="E35" s="19">
        <v>40435415</v>
      </c>
      <c r="F35" s="20">
        <v>40435415</v>
      </c>
      <c r="G35" s="20">
        <v>36209778</v>
      </c>
      <c r="H35" s="20">
        <v>746478</v>
      </c>
      <c r="I35" s="20">
        <v>-1861473</v>
      </c>
      <c r="J35" s="20">
        <v>35094783</v>
      </c>
      <c r="K35" s="20">
        <v>-536547</v>
      </c>
      <c r="L35" s="20">
        <v>-50592</v>
      </c>
      <c r="M35" s="20">
        <v>-144873</v>
      </c>
      <c r="N35" s="20">
        <v>-732012</v>
      </c>
      <c r="O35" s="20">
        <v>142153</v>
      </c>
      <c r="P35" s="20">
        <v>394709</v>
      </c>
      <c r="Q35" s="20">
        <v>-92805</v>
      </c>
      <c r="R35" s="20">
        <v>444057</v>
      </c>
      <c r="S35" s="20">
        <v>-489826</v>
      </c>
      <c r="T35" s="20">
        <v>133997</v>
      </c>
      <c r="U35" s="20">
        <v>559946</v>
      </c>
      <c r="V35" s="20">
        <v>204117</v>
      </c>
      <c r="W35" s="20">
        <v>35010945</v>
      </c>
      <c r="X35" s="20">
        <v>40435415</v>
      </c>
      <c r="Y35" s="20">
        <v>-5424470</v>
      </c>
      <c r="Z35" s="21">
        <v>-13.415146103978406</v>
      </c>
      <c r="AA35" s="22">
        <v>40435415</v>
      </c>
    </row>
    <row r="36" spans="1:27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x14ac:dyDescent="0.25">
      <c r="A37" s="27" t="s">
        <v>63</v>
      </c>
      <c r="B37" s="28" t="s">
        <v>32</v>
      </c>
      <c r="C37" s="29">
        <f>SUM(C29:C36)</f>
        <v>79136226</v>
      </c>
      <c r="D37" s="29">
        <f t="shared" ref="D37:Y37" si="3">SUM(D29:D36)</f>
        <v>0</v>
      </c>
      <c r="E37" s="30">
        <f t="shared" si="3"/>
        <v>45615560</v>
      </c>
      <c r="F37" s="31">
        <f t="shared" si="3"/>
        <v>23149186</v>
      </c>
      <c r="G37" s="31">
        <f t="shared" si="3"/>
        <v>91548072</v>
      </c>
      <c r="H37" s="31">
        <f t="shared" si="3"/>
        <v>410405</v>
      </c>
      <c r="I37" s="31">
        <f t="shared" si="3"/>
        <v>-6779472</v>
      </c>
      <c r="J37" s="31">
        <f t="shared" si="3"/>
        <v>85179005</v>
      </c>
      <c r="K37" s="31">
        <f t="shared" si="3"/>
        <v>781554</v>
      </c>
      <c r="L37" s="31">
        <f t="shared" si="3"/>
        <v>-1588389</v>
      </c>
      <c r="M37" s="31">
        <f t="shared" si="3"/>
        <v>13785813</v>
      </c>
      <c r="N37" s="31">
        <f t="shared" si="3"/>
        <v>12978978</v>
      </c>
      <c r="O37" s="31">
        <f t="shared" si="3"/>
        <v>-13128792</v>
      </c>
      <c r="P37" s="31">
        <f t="shared" si="3"/>
        <v>-38648460</v>
      </c>
      <c r="Q37" s="31">
        <f t="shared" si="3"/>
        <v>4275595</v>
      </c>
      <c r="R37" s="31">
        <f t="shared" si="3"/>
        <v>-47501657</v>
      </c>
      <c r="S37" s="31">
        <f t="shared" si="3"/>
        <v>40432884</v>
      </c>
      <c r="T37" s="31">
        <f t="shared" si="3"/>
        <v>1413760</v>
      </c>
      <c r="U37" s="31">
        <f t="shared" si="3"/>
        <v>241687</v>
      </c>
      <c r="V37" s="31">
        <f t="shared" si="3"/>
        <v>42088331</v>
      </c>
      <c r="W37" s="31">
        <f t="shared" si="3"/>
        <v>92744657</v>
      </c>
      <c r="X37" s="31">
        <f t="shared" si="3"/>
        <v>23149186</v>
      </c>
      <c r="Y37" s="31">
        <f t="shared" si="3"/>
        <v>69595471</v>
      </c>
      <c r="Z37" s="32">
        <f>+IF(X37&lt;&gt;0,+(Y37/X37)*100,0)</f>
        <v>300.63895551230183</v>
      </c>
      <c r="AA37" s="33">
        <f>SUM(AA29:AA36)</f>
        <v>23149186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79136226</v>
      </c>
      <c r="D44" s="29">
        <f>+D37+D43</f>
        <v>0</v>
      </c>
      <c r="E44" s="30">
        <f t="shared" si="5"/>
        <v>45615560</v>
      </c>
      <c r="F44" s="31">
        <f t="shared" si="5"/>
        <v>23149186</v>
      </c>
      <c r="G44" s="31">
        <f t="shared" si="5"/>
        <v>91548072</v>
      </c>
      <c r="H44" s="31">
        <f t="shared" si="5"/>
        <v>410405</v>
      </c>
      <c r="I44" s="31">
        <f t="shared" si="5"/>
        <v>-6779472</v>
      </c>
      <c r="J44" s="31">
        <f t="shared" si="5"/>
        <v>85179005</v>
      </c>
      <c r="K44" s="31">
        <f t="shared" si="5"/>
        <v>781554</v>
      </c>
      <c r="L44" s="31">
        <f t="shared" si="5"/>
        <v>-1588389</v>
      </c>
      <c r="M44" s="31">
        <f t="shared" si="5"/>
        <v>13785813</v>
      </c>
      <c r="N44" s="31">
        <f t="shared" si="5"/>
        <v>12978978</v>
      </c>
      <c r="O44" s="31">
        <f t="shared" si="5"/>
        <v>-13128792</v>
      </c>
      <c r="P44" s="31">
        <f t="shared" si="5"/>
        <v>-38648460</v>
      </c>
      <c r="Q44" s="31">
        <f t="shared" si="5"/>
        <v>4275595</v>
      </c>
      <c r="R44" s="31">
        <f t="shared" si="5"/>
        <v>-47501657</v>
      </c>
      <c r="S44" s="31">
        <f t="shared" si="5"/>
        <v>40432884</v>
      </c>
      <c r="T44" s="31">
        <f t="shared" si="5"/>
        <v>1413760</v>
      </c>
      <c r="U44" s="31">
        <f t="shared" si="5"/>
        <v>241687</v>
      </c>
      <c r="V44" s="31">
        <f t="shared" si="5"/>
        <v>42088331</v>
      </c>
      <c r="W44" s="31">
        <f t="shared" si="5"/>
        <v>92744657</v>
      </c>
      <c r="X44" s="31">
        <f t="shared" si="5"/>
        <v>23149186</v>
      </c>
      <c r="Y44" s="31">
        <f t="shared" si="5"/>
        <v>69595471</v>
      </c>
      <c r="Z44" s="32">
        <f>+IF(X44&lt;&gt;0,+(Y44/X44)*100,0)</f>
        <v>300.63895551230183</v>
      </c>
      <c r="AA44" s="33">
        <f>+AA37+AA43</f>
        <v>23149186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134150692</v>
      </c>
      <c r="D45" s="42">
        <f t="shared" si="6"/>
        <v>0</v>
      </c>
      <c r="E45" s="43">
        <f t="shared" si="6"/>
        <v>74730853</v>
      </c>
      <c r="F45" s="44">
        <f t="shared" si="6"/>
        <v>59281788</v>
      </c>
      <c r="G45" s="44">
        <f t="shared" si="6"/>
        <v>178385868</v>
      </c>
      <c r="H45" s="44">
        <f t="shared" si="6"/>
        <v>27631632</v>
      </c>
      <c r="I45" s="44">
        <f t="shared" si="6"/>
        <v>-27592624</v>
      </c>
      <c r="J45" s="44">
        <f t="shared" si="6"/>
        <v>178424876</v>
      </c>
      <c r="K45" s="44">
        <f t="shared" si="6"/>
        <v>2521120</v>
      </c>
      <c r="L45" s="44">
        <f t="shared" si="6"/>
        <v>4478396</v>
      </c>
      <c r="M45" s="44">
        <f t="shared" si="6"/>
        <v>-8912622</v>
      </c>
      <c r="N45" s="44">
        <f t="shared" si="6"/>
        <v>-1913106</v>
      </c>
      <c r="O45" s="44">
        <f t="shared" si="6"/>
        <v>29000223</v>
      </c>
      <c r="P45" s="44">
        <f t="shared" si="6"/>
        <v>-6572973</v>
      </c>
      <c r="Q45" s="44">
        <f t="shared" si="6"/>
        <v>-10589867</v>
      </c>
      <c r="R45" s="44">
        <f t="shared" si="6"/>
        <v>11837383</v>
      </c>
      <c r="S45" s="44">
        <f t="shared" si="6"/>
        <v>-29868298</v>
      </c>
      <c r="T45" s="44">
        <f t="shared" si="6"/>
        <v>-6263409</v>
      </c>
      <c r="U45" s="44">
        <f t="shared" si="6"/>
        <v>8869157</v>
      </c>
      <c r="V45" s="44">
        <f t="shared" si="6"/>
        <v>-27262550</v>
      </c>
      <c r="W45" s="44">
        <f t="shared" si="6"/>
        <v>161086603</v>
      </c>
      <c r="X45" s="44">
        <f t="shared" si="6"/>
        <v>59281788</v>
      </c>
      <c r="Y45" s="44">
        <f t="shared" si="6"/>
        <v>101804815</v>
      </c>
      <c r="Z45" s="45">
        <f>+IF(X45&lt;&gt;0,+(Y45/X45)*100,0)</f>
        <v>171.73033816051566</v>
      </c>
      <c r="AA45" s="46">
        <f>+AA26-AA44</f>
        <v>59281788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81433540</v>
      </c>
      <c r="D47" s="18"/>
      <c r="E47" s="19">
        <v>56384100</v>
      </c>
      <c r="F47" s="20">
        <v>40935035</v>
      </c>
      <c r="G47" s="20">
        <v>-348693</v>
      </c>
      <c r="H47" s="20">
        <v>22913262</v>
      </c>
      <c r="I47" s="20">
        <v>9833802</v>
      </c>
      <c r="J47" s="20">
        <v>32398371</v>
      </c>
      <c r="K47" s="20">
        <v>1436272</v>
      </c>
      <c r="L47" s="20">
        <v>4295235</v>
      </c>
      <c r="M47" s="20">
        <v>-9462296</v>
      </c>
      <c r="N47" s="20">
        <v>-3730789</v>
      </c>
      <c r="O47" s="20">
        <v>26816882</v>
      </c>
      <c r="P47" s="20">
        <v>2042975</v>
      </c>
      <c r="Q47" s="20">
        <v>-8618377</v>
      </c>
      <c r="R47" s="20">
        <v>20241480</v>
      </c>
      <c r="S47" s="20">
        <v>8586821</v>
      </c>
      <c r="T47" s="20">
        <v>-5636547</v>
      </c>
      <c r="U47" s="20">
        <v>348693</v>
      </c>
      <c r="V47" s="20">
        <v>3298967</v>
      </c>
      <c r="W47" s="20">
        <v>52208029</v>
      </c>
      <c r="X47" s="20">
        <v>40935035</v>
      </c>
      <c r="Y47" s="20">
        <v>11272994</v>
      </c>
      <c r="Z47" s="47">
        <v>27.538742790863619</v>
      </c>
      <c r="AA47" s="22">
        <v>40935035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81433540</v>
      </c>
      <c r="D50" s="50">
        <f t="shared" ref="D50:Y50" si="7">SUM(D47:D49)</f>
        <v>0</v>
      </c>
      <c r="E50" s="51">
        <f t="shared" si="7"/>
        <v>56384100</v>
      </c>
      <c r="F50" s="52">
        <f t="shared" si="7"/>
        <v>40935035</v>
      </c>
      <c r="G50" s="52">
        <f t="shared" si="7"/>
        <v>-348693</v>
      </c>
      <c r="H50" s="52">
        <f t="shared" si="7"/>
        <v>22913262</v>
      </c>
      <c r="I50" s="52">
        <f t="shared" si="7"/>
        <v>9833802</v>
      </c>
      <c r="J50" s="52">
        <f t="shared" si="7"/>
        <v>32398371</v>
      </c>
      <c r="K50" s="52">
        <f t="shared" si="7"/>
        <v>1436272</v>
      </c>
      <c r="L50" s="52">
        <f t="shared" si="7"/>
        <v>4295235</v>
      </c>
      <c r="M50" s="52">
        <f t="shared" si="7"/>
        <v>-9462296</v>
      </c>
      <c r="N50" s="52">
        <f t="shared" si="7"/>
        <v>-3730789</v>
      </c>
      <c r="O50" s="52">
        <f t="shared" si="7"/>
        <v>26816882</v>
      </c>
      <c r="P50" s="52">
        <f t="shared" si="7"/>
        <v>2042975</v>
      </c>
      <c r="Q50" s="52">
        <f t="shared" si="7"/>
        <v>-8618377</v>
      </c>
      <c r="R50" s="52">
        <f t="shared" si="7"/>
        <v>20241480</v>
      </c>
      <c r="S50" s="52">
        <f t="shared" si="7"/>
        <v>8586821</v>
      </c>
      <c r="T50" s="52">
        <f t="shared" si="7"/>
        <v>-5636547</v>
      </c>
      <c r="U50" s="52">
        <f t="shared" si="7"/>
        <v>348693</v>
      </c>
      <c r="V50" s="52">
        <f t="shared" si="7"/>
        <v>3298967</v>
      </c>
      <c r="W50" s="52">
        <f t="shared" si="7"/>
        <v>52208029</v>
      </c>
      <c r="X50" s="52">
        <f t="shared" si="7"/>
        <v>40935035</v>
      </c>
      <c r="Y50" s="52">
        <f t="shared" si="7"/>
        <v>11272994</v>
      </c>
      <c r="Z50" s="53">
        <f>+IF(X50&lt;&gt;0,+(Y50/X50)*100,0)</f>
        <v>27.538742790863619</v>
      </c>
      <c r="AA50" s="54">
        <f>SUM(AA47:AA49)</f>
        <v>40935035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-1152688</v>
      </c>
      <c r="D6" s="18"/>
      <c r="E6" s="19">
        <v>-19236110</v>
      </c>
      <c r="F6" s="20">
        <v>-19587716</v>
      </c>
      <c r="G6" s="20">
        <v>-370417</v>
      </c>
      <c r="H6" s="20">
        <v>-2716223</v>
      </c>
      <c r="I6" s="20"/>
      <c r="J6" s="20">
        <v>-3086640</v>
      </c>
      <c r="K6" s="20">
        <v>-122474</v>
      </c>
      <c r="L6" s="20">
        <v>-90750</v>
      </c>
      <c r="M6" s="20"/>
      <c r="N6" s="20">
        <v>-213224</v>
      </c>
      <c r="O6" s="20">
        <v>1716000</v>
      </c>
      <c r="P6" s="20"/>
      <c r="Q6" s="20">
        <v>814000</v>
      </c>
      <c r="R6" s="20">
        <v>2530000</v>
      </c>
      <c r="S6" s="20"/>
      <c r="T6" s="20"/>
      <c r="U6" s="20"/>
      <c r="V6" s="20"/>
      <c r="W6" s="20">
        <v>-769864</v>
      </c>
      <c r="X6" s="20">
        <v>-19587742</v>
      </c>
      <c r="Y6" s="20">
        <v>18817878</v>
      </c>
      <c r="Z6" s="21">
        <v>-96.069664385001602</v>
      </c>
      <c r="AA6" s="22">
        <v>-19587716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2509058</v>
      </c>
      <c r="F11" s="20">
        <v>3080571</v>
      </c>
      <c r="G11" s="24"/>
      <c r="H11" s="24"/>
      <c r="I11" s="24"/>
      <c r="J11" s="20"/>
      <c r="K11" s="24">
        <v>22514</v>
      </c>
      <c r="L11" s="24"/>
      <c r="M11" s="20"/>
      <c r="N11" s="24">
        <v>22514</v>
      </c>
      <c r="O11" s="24"/>
      <c r="P11" s="24"/>
      <c r="Q11" s="20"/>
      <c r="R11" s="24"/>
      <c r="S11" s="24"/>
      <c r="T11" s="20"/>
      <c r="U11" s="24"/>
      <c r="V11" s="24"/>
      <c r="W11" s="24">
        <v>22514</v>
      </c>
      <c r="X11" s="20">
        <v>3080592</v>
      </c>
      <c r="Y11" s="24">
        <v>-3058078</v>
      </c>
      <c r="Z11" s="25">
        <v>-99.269166445929869</v>
      </c>
      <c r="AA11" s="26">
        <v>3080571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-1152688</v>
      </c>
      <c r="D13" s="29">
        <f>SUM(D6:D12)</f>
        <v>0</v>
      </c>
      <c r="E13" s="30">
        <f t="shared" si="0"/>
        <v>-16727052</v>
      </c>
      <c r="F13" s="31">
        <f t="shared" si="0"/>
        <v>-16507145</v>
      </c>
      <c r="G13" s="31">
        <f t="shared" si="0"/>
        <v>-370417</v>
      </c>
      <c r="H13" s="31">
        <f t="shared" si="0"/>
        <v>-2716223</v>
      </c>
      <c r="I13" s="31">
        <f t="shared" si="0"/>
        <v>0</v>
      </c>
      <c r="J13" s="31">
        <f t="shared" si="0"/>
        <v>-3086640</v>
      </c>
      <c r="K13" s="31">
        <f t="shared" si="0"/>
        <v>-99960</v>
      </c>
      <c r="L13" s="31">
        <f t="shared" si="0"/>
        <v>-90750</v>
      </c>
      <c r="M13" s="31">
        <f t="shared" si="0"/>
        <v>0</v>
      </c>
      <c r="N13" s="31">
        <f t="shared" si="0"/>
        <v>-190710</v>
      </c>
      <c r="O13" s="31">
        <f t="shared" si="0"/>
        <v>1716000</v>
      </c>
      <c r="P13" s="31">
        <f t="shared" si="0"/>
        <v>0</v>
      </c>
      <c r="Q13" s="31">
        <f t="shared" si="0"/>
        <v>814000</v>
      </c>
      <c r="R13" s="31">
        <f t="shared" si="0"/>
        <v>2530000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-747350</v>
      </c>
      <c r="X13" s="31">
        <f t="shared" si="0"/>
        <v>-16507150</v>
      </c>
      <c r="Y13" s="31">
        <f t="shared" si="0"/>
        <v>15759800</v>
      </c>
      <c r="Z13" s="32">
        <f>+IF(X13&lt;&gt;0,+(Y13/X13)*100,0)</f>
        <v>-95.472567947828665</v>
      </c>
      <c r="AA13" s="33">
        <f>SUM(AA6:AA12)</f>
        <v>-16507145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10175248</v>
      </c>
      <c r="D17" s="18"/>
      <c r="E17" s="19">
        <v>12511052</v>
      </c>
      <c r="F17" s="20">
        <v>10640205</v>
      </c>
      <c r="G17" s="24"/>
      <c r="H17" s="24">
        <v>877388</v>
      </c>
      <c r="I17" s="24">
        <v>2410074</v>
      </c>
      <c r="J17" s="20">
        <v>3287462</v>
      </c>
      <c r="K17" s="24">
        <v>2463355</v>
      </c>
      <c r="L17" s="24">
        <v>1427741</v>
      </c>
      <c r="M17" s="20">
        <v>835146</v>
      </c>
      <c r="N17" s="24">
        <v>4726242</v>
      </c>
      <c r="O17" s="24">
        <v>826289</v>
      </c>
      <c r="P17" s="24">
        <v>504717</v>
      </c>
      <c r="Q17" s="20">
        <v>633534</v>
      </c>
      <c r="R17" s="24">
        <v>1964540</v>
      </c>
      <c r="S17" s="24">
        <v>117334</v>
      </c>
      <c r="T17" s="20">
        <v>72644</v>
      </c>
      <c r="U17" s="24">
        <v>25648</v>
      </c>
      <c r="V17" s="24">
        <v>215626</v>
      </c>
      <c r="W17" s="24">
        <v>10193870</v>
      </c>
      <c r="X17" s="20">
        <v>10640185</v>
      </c>
      <c r="Y17" s="24">
        <v>-446315</v>
      </c>
      <c r="Z17" s="25">
        <v>-4.1946169169051108</v>
      </c>
      <c r="AA17" s="26">
        <v>10640205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10175248</v>
      </c>
      <c r="D25" s="29">
        <f t="shared" ref="D25:Y25" si="1">SUM(D15:D24)</f>
        <v>0</v>
      </c>
      <c r="E25" s="35">
        <f t="shared" si="1"/>
        <v>12511052</v>
      </c>
      <c r="F25" s="36">
        <f t="shared" si="1"/>
        <v>10640205</v>
      </c>
      <c r="G25" s="36">
        <f t="shared" si="1"/>
        <v>0</v>
      </c>
      <c r="H25" s="36">
        <f t="shared" si="1"/>
        <v>877388</v>
      </c>
      <c r="I25" s="36">
        <f t="shared" si="1"/>
        <v>2410074</v>
      </c>
      <c r="J25" s="36">
        <f t="shared" si="1"/>
        <v>3287462</v>
      </c>
      <c r="K25" s="36">
        <f t="shared" si="1"/>
        <v>2463355</v>
      </c>
      <c r="L25" s="36">
        <f t="shared" si="1"/>
        <v>1427741</v>
      </c>
      <c r="M25" s="36">
        <f t="shared" si="1"/>
        <v>835146</v>
      </c>
      <c r="N25" s="36">
        <f t="shared" si="1"/>
        <v>4726242</v>
      </c>
      <c r="O25" s="36">
        <f t="shared" si="1"/>
        <v>826289</v>
      </c>
      <c r="P25" s="36">
        <f t="shared" si="1"/>
        <v>504717</v>
      </c>
      <c r="Q25" s="36">
        <f t="shared" si="1"/>
        <v>633534</v>
      </c>
      <c r="R25" s="36">
        <f t="shared" si="1"/>
        <v>1964540</v>
      </c>
      <c r="S25" s="36">
        <f t="shared" si="1"/>
        <v>117334</v>
      </c>
      <c r="T25" s="36">
        <f t="shared" si="1"/>
        <v>72644</v>
      </c>
      <c r="U25" s="36">
        <f t="shared" si="1"/>
        <v>25648</v>
      </c>
      <c r="V25" s="36">
        <f t="shared" si="1"/>
        <v>215626</v>
      </c>
      <c r="W25" s="36">
        <f t="shared" si="1"/>
        <v>10193870</v>
      </c>
      <c r="X25" s="36">
        <f t="shared" si="1"/>
        <v>10640185</v>
      </c>
      <c r="Y25" s="36">
        <f t="shared" si="1"/>
        <v>-446315</v>
      </c>
      <c r="Z25" s="37">
        <f>+IF(X25&lt;&gt;0,+(Y25/X25)*100,0)</f>
        <v>-4.1946169169051108</v>
      </c>
      <c r="AA25" s="38">
        <f>SUM(AA15:AA24)</f>
        <v>10640205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9022560</v>
      </c>
      <c r="D26" s="29">
        <f>+D13+D25</f>
        <v>0</v>
      </c>
      <c r="E26" s="30">
        <f t="shared" si="2"/>
        <v>-4216000</v>
      </c>
      <c r="F26" s="31">
        <f t="shared" si="2"/>
        <v>-5866940</v>
      </c>
      <c r="G26" s="31">
        <f t="shared" si="2"/>
        <v>-370417</v>
      </c>
      <c r="H26" s="31">
        <f t="shared" si="2"/>
        <v>-1838835</v>
      </c>
      <c r="I26" s="31">
        <f t="shared" si="2"/>
        <v>2410074</v>
      </c>
      <c r="J26" s="31">
        <f t="shared" si="2"/>
        <v>200822</v>
      </c>
      <c r="K26" s="31">
        <f t="shared" si="2"/>
        <v>2363395</v>
      </c>
      <c r="L26" s="31">
        <f t="shared" si="2"/>
        <v>1336991</v>
      </c>
      <c r="M26" s="31">
        <f t="shared" si="2"/>
        <v>835146</v>
      </c>
      <c r="N26" s="31">
        <f t="shared" si="2"/>
        <v>4535532</v>
      </c>
      <c r="O26" s="31">
        <f t="shared" si="2"/>
        <v>2542289</v>
      </c>
      <c r="P26" s="31">
        <f t="shared" si="2"/>
        <v>504717</v>
      </c>
      <c r="Q26" s="31">
        <f t="shared" si="2"/>
        <v>1447534</v>
      </c>
      <c r="R26" s="31">
        <f t="shared" si="2"/>
        <v>4494540</v>
      </c>
      <c r="S26" s="31">
        <f t="shared" si="2"/>
        <v>117334</v>
      </c>
      <c r="T26" s="31">
        <f t="shared" si="2"/>
        <v>72644</v>
      </c>
      <c r="U26" s="31">
        <f t="shared" si="2"/>
        <v>25648</v>
      </c>
      <c r="V26" s="31">
        <f t="shared" si="2"/>
        <v>215626</v>
      </c>
      <c r="W26" s="31">
        <f t="shared" si="2"/>
        <v>9446520</v>
      </c>
      <c r="X26" s="31">
        <f t="shared" si="2"/>
        <v>-5866965</v>
      </c>
      <c r="Y26" s="31">
        <f t="shared" si="2"/>
        <v>15313485</v>
      </c>
      <c r="Z26" s="32">
        <f>+IF(X26&lt;&gt;0,+(Y26/X26)*100,0)</f>
        <v>-261.01203944458507</v>
      </c>
      <c r="AA26" s="33">
        <f>+AA13+AA25</f>
        <v>-5866940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>
        <v>172602</v>
      </c>
      <c r="L32" s="20"/>
      <c r="M32" s="20"/>
      <c r="N32" s="20">
        <v>172602</v>
      </c>
      <c r="O32" s="20"/>
      <c r="P32" s="20"/>
      <c r="Q32" s="20"/>
      <c r="R32" s="20"/>
      <c r="S32" s="20"/>
      <c r="T32" s="20"/>
      <c r="U32" s="20"/>
      <c r="V32" s="20"/>
      <c r="W32" s="20">
        <v>172602</v>
      </c>
      <c r="X32" s="20"/>
      <c r="Y32" s="20">
        <v>172602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19471673</v>
      </c>
      <c r="D33" s="18"/>
      <c r="E33" s="19">
        <v>4848400</v>
      </c>
      <c r="F33" s="20">
        <v>-4029999</v>
      </c>
      <c r="G33" s="20">
        <v>1500000</v>
      </c>
      <c r="H33" s="20"/>
      <c r="I33" s="20"/>
      <c r="J33" s="20">
        <v>1500000</v>
      </c>
      <c r="K33" s="20"/>
      <c r="L33" s="20"/>
      <c r="M33" s="20"/>
      <c r="N33" s="20"/>
      <c r="O33" s="20">
        <v>1716000</v>
      </c>
      <c r="P33" s="20"/>
      <c r="Q33" s="20">
        <v>814000</v>
      </c>
      <c r="R33" s="20">
        <v>2530000</v>
      </c>
      <c r="S33" s="20"/>
      <c r="T33" s="20"/>
      <c r="U33" s="20"/>
      <c r="V33" s="20"/>
      <c r="W33" s="20">
        <v>4030000</v>
      </c>
      <c r="X33" s="20">
        <v>-4029996</v>
      </c>
      <c r="Y33" s="20">
        <v>8059996</v>
      </c>
      <c r="Z33" s="21">
        <v>-200.00009925568162</v>
      </c>
      <c r="AA33" s="22">
        <v>-4029999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4814707</v>
      </c>
      <c r="D35" s="18"/>
      <c r="E35" s="19"/>
      <c r="F35" s="20">
        <v>-24261</v>
      </c>
      <c r="G35" s="20">
        <v>410498</v>
      </c>
      <c r="H35" s="20">
        <v>139415</v>
      </c>
      <c r="I35" s="20"/>
      <c r="J35" s="20">
        <v>549913</v>
      </c>
      <c r="K35" s="20"/>
      <c r="L35" s="20"/>
      <c r="M35" s="20"/>
      <c r="N35" s="20"/>
      <c r="O35" s="20"/>
      <c r="P35" s="20"/>
      <c r="Q35" s="20">
        <v>-24261</v>
      </c>
      <c r="R35" s="20">
        <v>-24261</v>
      </c>
      <c r="S35" s="20"/>
      <c r="T35" s="20"/>
      <c r="U35" s="20"/>
      <c r="V35" s="20"/>
      <c r="W35" s="20">
        <v>525652</v>
      </c>
      <c r="X35" s="20">
        <v>-24264</v>
      </c>
      <c r="Y35" s="20">
        <v>549916</v>
      </c>
      <c r="Z35" s="21">
        <v>-2266.3864160896801</v>
      </c>
      <c r="AA35" s="22">
        <v>-24261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24286380</v>
      </c>
      <c r="D37" s="29">
        <f t="shared" ref="D37:Y37" si="3">SUM(D29:D36)</f>
        <v>0</v>
      </c>
      <c r="E37" s="30">
        <f t="shared" si="3"/>
        <v>4848400</v>
      </c>
      <c r="F37" s="31">
        <f t="shared" si="3"/>
        <v>-4054260</v>
      </c>
      <c r="G37" s="31">
        <f t="shared" si="3"/>
        <v>1910498</v>
      </c>
      <c r="H37" s="31">
        <f t="shared" si="3"/>
        <v>139415</v>
      </c>
      <c r="I37" s="31">
        <f t="shared" si="3"/>
        <v>0</v>
      </c>
      <c r="J37" s="31">
        <f t="shared" si="3"/>
        <v>2049913</v>
      </c>
      <c r="K37" s="31">
        <f t="shared" si="3"/>
        <v>172602</v>
      </c>
      <c r="L37" s="31">
        <f t="shared" si="3"/>
        <v>0</v>
      </c>
      <c r="M37" s="31">
        <f t="shared" si="3"/>
        <v>0</v>
      </c>
      <c r="N37" s="31">
        <f t="shared" si="3"/>
        <v>172602</v>
      </c>
      <c r="O37" s="31">
        <f t="shared" si="3"/>
        <v>1716000</v>
      </c>
      <c r="P37" s="31">
        <f t="shared" si="3"/>
        <v>0</v>
      </c>
      <c r="Q37" s="31">
        <f t="shared" si="3"/>
        <v>789739</v>
      </c>
      <c r="R37" s="31">
        <f t="shared" si="3"/>
        <v>2505739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4728254</v>
      </c>
      <c r="X37" s="31">
        <f t="shared" si="3"/>
        <v>-4054260</v>
      </c>
      <c r="Y37" s="31">
        <f t="shared" si="3"/>
        <v>8782514</v>
      </c>
      <c r="Z37" s="32">
        <f>+IF(X37&lt;&gt;0,+(Y37/X37)*100,0)</f>
        <v>-216.62434081681985</v>
      </c>
      <c r="AA37" s="33">
        <f>SUM(AA29:AA36)</f>
        <v>-4054260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24286380</v>
      </c>
      <c r="D44" s="29">
        <f>+D37+D43</f>
        <v>0</v>
      </c>
      <c r="E44" s="30">
        <f t="shared" si="5"/>
        <v>4848400</v>
      </c>
      <c r="F44" s="31">
        <f t="shared" si="5"/>
        <v>-4054260</v>
      </c>
      <c r="G44" s="31">
        <f t="shared" si="5"/>
        <v>1910498</v>
      </c>
      <c r="H44" s="31">
        <f t="shared" si="5"/>
        <v>139415</v>
      </c>
      <c r="I44" s="31">
        <f t="shared" si="5"/>
        <v>0</v>
      </c>
      <c r="J44" s="31">
        <f t="shared" si="5"/>
        <v>2049913</v>
      </c>
      <c r="K44" s="31">
        <f t="shared" si="5"/>
        <v>172602</v>
      </c>
      <c r="L44" s="31">
        <f t="shared" si="5"/>
        <v>0</v>
      </c>
      <c r="M44" s="31">
        <f t="shared" si="5"/>
        <v>0</v>
      </c>
      <c r="N44" s="31">
        <f t="shared" si="5"/>
        <v>172602</v>
      </c>
      <c r="O44" s="31">
        <f t="shared" si="5"/>
        <v>1716000</v>
      </c>
      <c r="P44" s="31">
        <f t="shared" si="5"/>
        <v>0</v>
      </c>
      <c r="Q44" s="31">
        <f t="shared" si="5"/>
        <v>789739</v>
      </c>
      <c r="R44" s="31">
        <f t="shared" si="5"/>
        <v>2505739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4728254</v>
      </c>
      <c r="X44" s="31">
        <f t="shared" si="5"/>
        <v>-4054260</v>
      </c>
      <c r="Y44" s="31">
        <f t="shared" si="5"/>
        <v>8782514</v>
      </c>
      <c r="Z44" s="32">
        <f>+IF(X44&lt;&gt;0,+(Y44/X44)*100,0)</f>
        <v>-216.62434081681985</v>
      </c>
      <c r="AA44" s="33">
        <f>+AA37+AA43</f>
        <v>-4054260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-15263820</v>
      </c>
      <c r="D45" s="42">
        <f t="shared" si="6"/>
        <v>0</v>
      </c>
      <c r="E45" s="43">
        <f t="shared" si="6"/>
        <v>-9064400</v>
      </c>
      <c r="F45" s="44">
        <f t="shared" si="6"/>
        <v>-1812680</v>
      </c>
      <c r="G45" s="44">
        <f t="shared" si="6"/>
        <v>-2280915</v>
      </c>
      <c r="H45" s="44">
        <f t="shared" si="6"/>
        <v>-1978250</v>
      </c>
      <c r="I45" s="44">
        <f t="shared" si="6"/>
        <v>2410074</v>
      </c>
      <c r="J45" s="44">
        <f t="shared" si="6"/>
        <v>-1849091</v>
      </c>
      <c r="K45" s="44">
        <f t="shared" si="6"/>
        <v>2190793</v>
      </c>
      <c r="L45" s="44">
        <f t="shared" si="6"/>
        <v>1336991</v>
      </c>
      <c r="M45" s="44">
        <f t="shared" si="6"/>
        <v>835146</v>
      </c>
      <c r="N45" s="44">
        <f t="shared" si="6"/>
        <v>4362930</v>
      </c>
      <c r="O45" s="44">
        <f t="shared" si="6"/>
        <v>826289</v>
      </c>
      <c r="P45" s="44">
        <f t="shared" si="6"/>
        <v>504717</v>
      </c>
      <c r="Q45" s="44">
        <f t="shared" si="6"/>
        <v>657795</v>
      </c>
      <c r="R45" s="44">
        <f t="shared" si="6"/>
        <v>1988801</v>
      </c>
      <c r="S45" s="44">
        <f t="shared" si="6"/>
        <v>117334</v>
      </c>
      <c r="T45" s="44">
        <f t="shared" si="6"/>
        <v>72644</v>
      </c>
      <c r="U45" s="44">
        <f t="shared" si="6"/>
        <v>25648</v>
      </c>
      <c r="V45" s="44">
        <f t="shared" si="6"/>
        <v>215626</v>
      </c>
      <c r="W45" s="44">
        <f t="shared" si="6"/>
        <v>4718266</v>
      </c>
      <c r="X45" s="44">
        <f t="shared" si="6"/>
        <v>-1812705</v>
      </c>
      <c r="Y45" s="44">
        <f t="shared" si="6"/>
        <v>6530971</v>
      </c>
      <c r="Z45" s="45">
        <f>+IF(X45&lt;&gt;0,+(Y45/X45)*100,0)</f>
        <v>-360.28868459015666</v>
      </c>
      <c r="AA45" s="46">
        <f>+AA26-AA44</f>
        <v>-1812680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-26171235</v>
      </c>
      <c r="D6" s="18"/>
      <c r="E6" s="19">
        <v>-5082318</v>
      </c>
      <c r="F6" s="20">
        <v>-13716785</v>
      </c>
      <c r="G6" s="20">
        <v>-28086266</v>
      </c>
      <c r="H6" s="20">
        <v>-474529</v>
      </c>
      <c r="I6" s="20">
        <v>-1897969</v>
      </c>
      <c r="J6" s="20">
        <v>-30458764</v>
      </c>
      <c r="K6" s="20">
        <v>-384173</v>
      </c>
      <c r="L6" s="20">
        <v>-284639</v>
      </c>
      <c r="M6" s="20">
        <v>-329303</v>
      </c>
      <c r="N6" s="20">
        <v>-998115</v>
      </c>
      <c r="O6" s="20">
        <v>-182382</v>
      </c>
      <c r="P6" s="20">
        <v>-165405</v>
      </c>
      <c r="Q6" s="20">
        <v>-284113</v>
      </c>
      <c r="R6" s="20">
        <v>-631900</v>
      </c>
      <c r="S6" s="20">
        <v>-1983284</v>
      </c>
      <c r="T6" s="20">
        <v>-980229</v>
      </c>
      <c r="U6" s="20">
        <v>-983851</v>
      </c>
      <c r="V6" s="20">
        <v>-3947364</v>
      </c>
      <c r="W6" s="20">
        <v>-36036143</v>
      </c>
      <c r="X6" s="20">
        <v>-13716785</v>
      </c>
      <c r="Y6" s="20">
        <v>-22319358</v>
      </c>
      <c r="Z6" s="21">
        <v>162.71566551491478</v>
      </c>
      <c r="AA6" s="22">
        <v>-13716785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3783896</v>
      </c>
      <c r="D11" s="18"/>
      <c r="E11" s="19">
        <v>4421778</v>
      </c>
      <c r="F11" s="20">
        <v>5818613</v>
      </c>
      <c r="G11" s="24">
        <v>3674020</v>
      </c>
      <c r="H11" s="24">
        <v>-63631</v>
      </c>
      <c r="I11" s="24">
        <v>247389</v>
      </c>
      <c r="J11" s="20">
        <v>3857778</v>
      </c>
      <c r="K11" s="24">
        <v>-197149</v>
      </c>
      <c r="L11" s="24">
        <v>-13236</v>
      </c>
      <c r="M11" s="20">
        <v>2259</v>
      </c>
      <c r="N11" s="24">
        <v>-208126</v>
      </c>
      <c r="O11" s="24">
        <v>-15560</v>
      </c>
      <c r="P11" s="24">
        <v>-2170</v>
      </c>
      <c r="Q11" s="20">
        <v>15391</v>
      </c>
      <c r="R11" s="24">
        <v>-2339</v>
      </c>
      <c r="S11" s="24">
        <v>221740</v>
      </c>
      <c r="T11" s="20">
        <v>-130975</v>
      </c>
      <c r="U11" s="24">
        <v>-67576</v>
      </c>
      <c r="V11" s="24">
        <v>23189</v>
      </c>
      <c r="W11" s="24">
        <v>3670502</v>
      </c>
      <c r="X11" s="20">
        <v>5818613</v>
      </c>
      <c r="Y11" s="24">
        <v>-2148111</v>
      </c>
      <c r="Z11" s="25">
        <v>-36.917921848385518</v>
      </c>
      <c r="AA11" s="26">
        <v>5818613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-22387339</v>
      </c>
      <c r="D13" s="29">
        <f>SUM(D6:D12)</f>
        <v>0</v>
      </c>
      <c r="E13" s="30">
        <f t="shared" si="0"/>
        <v>-660540</v>
      </c>
      <c r="F13" s="31">
        <f t="shared" si="0"/>
        <v>-7898172</v>
      </c>
      <c r="G13" s="31">
        <f t="shared" si="0"/>
        <v>-24412246</v>
      </c>
      <c r="H13" s="31">
        <f t="shared" si="0"/>
        <v>-538160</v>
      </c>
      <c r="I13" s="31">
        <f t="shared" si="0"/>
        <v>-1650580</v>
      </c>
      <c r="J13" s="31">
        <f t="shared" si="0"/>
        <v>-26600986</v>
      </c>
      <c r="K13" s="31">
        <f t="shared" si="0"/>
        <v>-581322</v>
      </c>
      <c r="L13" s="31">
        <f t="shared" si="0"/>
        <v>-297875</v>
      </c>
      <c r="M13" s="31">
        <f t="shared" si="0"/>
        <v>-327044</v>
      </c>
      <c r="N13" s="31">
        <f t="shared" si="0"/>
        <v>-1206241</v>
      </c>
      <c r="O13" s="31">
        <f t="shared" si="0"/>
        <v>-197942</v>
      </c>
      <c r="P13" s="31">
        <f t="shared" si="0"/>
        <v>-167575</v>
      </c>
      <c r="Q13" s="31">
        <f t="shared" si="0"/>
        <v>-268722</v>
      </c>
      <c r="R13" s="31">
        <f t="shared" si="0"/>
        <v>-634239</v>
      </c>
      <c r="S13" s="31">
        <f t="shared" si="0"/>
        <v>-1761544</v>
      </c>
      <c r="T13" s="31">
        <f t="shared" si="0"/>
        <v>-1111204</v>
      </c>
      <c r="U13" s="31">
        <f t="shared" si="0"/>
        <v>-1051427</v>
      </c>
      <c r="V13" s="31">
        <f t="shared" si="0"/>
        <v>-3924175</v>
      </c>
      <c r="W13" s="31">
        <f t="shared" si="0"/>
        <v>-32365641</v>
      </c>
      <c r="X13" s="31">
        <f t="shared" si="0"/>
        <v>-7898172</v>
      </c>
      <c r="Y13" s="31">
        <f t="shared" si="0"/>
        <v>-24467469</v>
      </c>
      <c r="Z13" s="32">
        <f>+IF(X13&lt;&gt;0,+(Y13/X13)*100,0)</f>
        <v>309.78647970694993</v>
      </c>
      <c r="AA13" s="33">
        <f>SUM(AA6:AA12)</f>
        <v>-7898172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11789632</v>
      </c>
      <c r="D17" s="18"/>
      <c r="E17" s="19">
        <v>10437893</v>
      </c>
      <c r="F17" s="20">
        <v>17750112</v>
      </c>
      <c r="G17" s="24">
        <v>11789632</v>
      </c>
      <c r="H17" s="24"/>
      <c r="I17" s="24">
        <v>1409051</v>
      </c>
      <c r="J17" s="20">
        <v>13198683</v>
      </c>
      <c r="K17" s="24"/>
      <c r="L17" s="24"/>
      <c r="M17" s="20"/>
      <c r="N17" s="24"/>
      <c r="O17" s="24"/>
      <c r="P17" s="24"/>
      <c r="Q17" s="20"/>
      <c r="R17" s="24"/>
      <c r="S17" s="24">
        <v>1444362</v>
      </c>
      <c r="T17" s="20"/>
      <c r="U17" s="24"/>
      <c r="V17" s="24">
        <v>1444362</v>
      </c>
      <c r="W17" s="24">
        <v>14643045</v>
      </c>
      <c r="X17" s="20">
        <v>17750112</v>
      </c>
      <c r="Y17" s="24">
        <v>-3107067</v>
      </c>
      <c r="Z17" s="25">
        <v>-17.504492366019999</v>
      </c>
      <c r="AA17" s="26">
        <v>17750112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11789632</v>
      </c>
      <c r="D25" s="29">
        <f t="shared" ref="D25:Y25" si="1">SUM(D15:D24)</f>
        <v>0</v>
      </c>
      <c r="E25" s="35">
        <f t="shared" si="1"/>
        <v>10437893</v>
      </c>
      <c r="F25" s="36">
        <f t="shared" si="1"/>
        <v>17750112</v>
      </c>
      <c r="G25" s="36">
        <f t="shared" si="1"/>
        <v>11789632</v>
      </c>
      <c r="H25" s="36">
        <f t="shared" si="1"/>
        <v>0</v>
      </c>
      <c r="I25" s="36">
        <f t="shared" si="1"/>
        <v>1409051</v>
      </c>
      <c r="J25" s="36">
        <f t="shared" si="1"/>
        <v>13198683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1444362</v>
      </c>
      <c r="T25" s="36">
        <f t="shared" si="1"/>
        <v>0</v>
      </c>
      <c r="U25" s="36">
        <f t="shared" si="1"/>
        <v>0</v>
      </c>
      <c r="V25" s="36">
        <f t="shared" si="1"/>
        <v>1444362</v>
      </c>
      <c r="W25" s="36">
        <f t="shared" si="1"/>
        <v>14643045</v>
      </c>
      <c r="X25" s="36">
        <f t="shared" si="1"/>
        <v>17750112</v>
      </c>
      <c r="Y25" s="36">
        <f t="shared" si="1"/>
        <v>-3107067</v>
      </c>
      <c r="Z25" s="37">
        <f>+IF(X25&lt;&gt;0,+(Y25/X25)*100,0)</f>
        <v>-17.504492366019999</v>
      </c>
      <c r="AA25" s="38">
        <f>SUM(AA15:AA24)</f>
        <v>17750112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-10597707</v>
      </c>
      <c r="D26" s="29">
        <f>+D13+D25</f>
        <v>0</v>
      </c>
      <c r="E26" s="30">
        <f t="shared" si="2"/>
        <v>9777353</v>
      </c>
      <c r="F26" s="31">
        <f t="shared" si="2"/>
        <v>9851940</v>
      </c>
      <c r="G26" s="31">
        <f t="shared" si="2"/>
        <v>-12622614</v>
      </c>
      <c r="H26" s="31">
        <f t="shared" si="2"/>
        <v>-538160</v>
      </c>
      <c r="I26" s="31">
        <f t="shared" si="2"/>
        <v>-241529</v>
      </c>
      <c r="J26" s="31">
        <f t="shared" si="2"/>
        <v>-13402303</v>
      </c>
      <c r="K26" s="31">
        <f t="shared" si="2"/>
        <v>-581322</v>
      </c>
      <c r="L26" s="31">
        <f t="shared" si="2"/>
        <v>-297875</v>
      </c>
      <c r="M26" s="31">
        <f t="shared" si="2"/>
        <v>-327044</v>
      </c>
      <c r="N26" s="31">
        <f t="shared" si="2"/>
        <v>-1206241</v>
      </c>
      <c r="O26" s="31">
        <f t="shared" si="2"/>
        <v>-197942</v>
      </c>
      <c r="P26" s="31">
        <f t="shared" si="2"/>
        <v>-167575</v>
      </c>
      <c r="Q26" s="31">
        <f t="shared" si="2"/>
        <v>-268722</v>
      </c>
      <c r="R26" s="31">
        <f t="shared" si="2"/>
        <v>-634239</v>
      </c>
      <c r="S26" s="31">
        <f t="shared" si="2"/>
        <v>-317182</v>
      </c>
      <c r="T26" s="31">
        <f t="shared" si="2"/>
        <v>-1111204</v>
      </c>
      <c r="U26" s="31">
        <f t="shared" si="2"/>
        <v>-1051427</v>
      </c>
      <c r="V26" s="31">
        <f t="shared" si="2"/>
        <v>-2479813</v>
      </c>
      <c r="W26" s="31">
        <f t="shared" si="2"/>
        <v>-17722596</v>
      </c>
      <c r="X26" s="31">
        <f t="shared" si="2"/>
        <v>9851940</v>
      </c>
      <c r="Y26" s="31">
        <f t="shared" si="2"/>
        <v>-27574536</v>
      </c>
      <c r="Z26" s="32">
        <f>+IF(X26&lt;&gt;0,+(Y26/X26)*100,0)</f>
        <v>-279.88940249331603</v>
      </c>
      <c r="AA26" s="33">
        <f>+AA13+AA25</f>
        <v>9851940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-1719577</v>
      </c>
      <c r="D32" s="18"/>
      <c r="E32" s="19">
        <v>5316797</v>
      </c>
      <c r="F32" s="20">
        <v>6713632</v>
      </c>
      <c r="G32" s="20">
        <v>2200935</v>
      </c>
      <c r="H32" s="20">
        <v>-5703518</v>
      </c>
      <c r="I32" s="20"/>
      <c r="J32" s="20">
        <v>-3502583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>
        <v>-521598</v>
      </c>
      <c r="V32" s="20">
        <v>-521598</v>
      </c>
      <c r="W32" s="20">
        <v>-4024181</v>
      </c>
      <c r="X32" s="20">
        <v>6713632</v>
      </c>
      <c r="Y32" s="20">
        <v>-10737813</v>
      </c>
      <c r="Z32" s="21">
        <v>-159.94044654219951</v>
      </c>
      <c r="AA32" s="22">
        <v>6713632</v>
      </c>
    </row>
    <row r="33" spans="1:27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-4753485</v>
      </c>
      <c r="H33" s="20">
        <v>452797</v>
      </c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-2805569</v>
      </c>
      <c r="D37" s="29">
        <f t="shared" ref="D37:Y37" si="3">SUM(D29:D36)</f>
        <v>0</v>
      </c>
      <c r="E37" s="30">
        <f t="shared" si="3"/>
        <v>4230805</v>
      </c>
      <c r="F37" s="31">
        <f t="shared" si="3"/>
        <v>5627640</v>
      </c>
      <c r="G37" s="31">
        <f t="shared" si="3"/>
        <v>662146</v>
      </c>
      <c r="H37" s="31">
        <f t="shared" si="3"/>
        <v>-5250721</v>
      </c>
      <c r="I37" s="31">
        <f t="shared" si="3"/>
        <v>0</v>
      </c>
      <c r="J37" s="31">
        <f t="shared" si="3"/>
        <v>-4588575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-521598</v>
      </c>
      <c r="V37" s="31">
        <f t="shared" si="3"/>
        <v>-521598</v>
      </c>
      <c r="W37" s="31">
        <f t="shared" si="3"/>
        <v>-5110173</v>
      </c>
      <c r="X37" s="31">
        <f t="shared" si="3"/>
        <v>5627640</v>
      </c>
      <c r="Y37" s="31">
        <f t="shared" si="3"/>
        <v>-10737813</v>
      </c>
      <c r="Z37" s="32">
        <f>+IF(X37&lt;&gt;0,+(Y37/X37)*100,0)</f>
        <v>-190.80490223255219</v>
      </c>
      <c r="AA37" s="33">
        <f>SUM(AA29:AA36)</f>
        <v>5627640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-2805569</v>
      </c>
      <c r="D44" s="29">
        <f>+D37+D43</f>
        <v>0</v>
      </c>
      <c r="E44" s="30">
        <f t="shared" si="5"/>
        <v>4230805</v>
      </c>
      <c r="F44" s="31">
        <f t="shared" si="5"/>
        <v>5627640</v>
      </c>
      <c r="G44" s="31">
        <f t="shared" si="5"/>
        <v>662146</v>
      </c>
      <c r="H44" s="31">
        <f t="shared" si="5"/>
        <v>-5250721</v>
      </c>
      <c r="I44" s="31">
        <f t="shared" si="5"/>
        <v>0</v>
      </c>
      <c r="J44" s="31">
        <f t="shared" si="5"/>
        <v>-4588575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-521598</v>
      </c>
      <c r="V44" s="31">
        <f t="shared" si="5"/>
        <v>-521598</v>
      </c>
      <c r="W44" s="31">
        <f t="shared" si="5"/>
        <v>-5110173</v>
      </c>
      <c r="X44" s="31">
        <f t="shared" si="5"/>
        <v>5627640</v>
      </c>
      <c r="Y44" s="31">
        <f t="shared" si="5"/>
        <v>-10737813</v>
      </c>
      <c r="Z44" s="32">
        <f>+IF(X44&lt;&gt;0,+(Y44/X44)*100,0)</f>
        <v>-190.80490223255219</v>
      </c>
      <c r="AA44" s="33">
        <f>+AA37+AA43</f>
        <v>5627640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-7792138</v>
      </c>
      <c r="D45" s="42">
        <f t="shared" si="6"/>
        <v>0</v>
      </c>
      <c r="E45" s="43">
        <f t="shared" si="6"/>
        <v>5546548</v>
      </c>
      <c r="F45" s="44">
        <f t="shared" si="6"/>
        <v>4224300</v>
      </c>
      <c r="G45" s="44">
        <f t="shared" si="6"/>
        <v>-13284760</v>
      </c>
      <c r="H45" s="44">
        <f t="shared" si="6"/>
        <v>4712561</v>
      </c>
      <c r="I45" s="44">
        <f t="shared" si="6"/>
        <v>-241529</v>
      </c>
      <c r="J45" s="44">
        <f t="shared" si="6"/>
        <v>-8813728</v>
      </c>
      <c r="K45" s="44">
        <f t="shared" si="6"/>
        <v>-581322</v>
      </c>
      <c r="L45" s="44">
        <f t="shared" si="6"/>
        <v>-297875</v>
      </c>
      <c r="M45" s="44">
        <f t="shared" si="6"/>
        <v>-327044</v>
      </c>
      <c r="N45" s="44">
        <f t="shared" si="6"/>
        <v>-1206241</v>
      </c>
      <c r="O45" s="44">
        <f t="shared" si="6"/>
        <v>-197942</v>
      </c>
      <c r="P45" s="44">
        <f t="shared" si="6"/>
        <v>-167575</v>
      </c>
      <c r="Q45" s="44">
        <f t="shared" si="6"/>
        <v>-268722</v>
      </c>
      <c r="R45" s="44">
        <f t="shared" si="6"/>
        <v>-634239</v>
      </c>
      <c r="S45" s="44">
        <f t="shared" si="6"/>
        <v>-317182</v>
      </c>
      <c r="T45" s="44">
        <f t="shared" si="6"/>
        <v>-1111204</v>
      </c>
      <c r="U45" s="44">
        <f t="shared" si="6"/>
        <v>-529829</v>
      </c>
      <c r="V45" s="44">
        <f t="shared" si="6"/>
        <v>-1958215</v>
      </c>
      <c r="W45" s="44">
        <f t="shared" si="6"/>
        <v>-12612423</v>
      </c>
      <c r="X45" s="44">
        <f t="shared" si="6"/>
        <v>4224300</v>
      </c>
      <c r="Y45" s="44">
        <f t="shared" si="6"/>
        <v>-16836723</v>
      </c>
      <c r="Z45" s="45">
        <f>+IF(X45&lt;&gt;0,+(Y45/X45)*100,0)</f>
        <v>-398.56835452027559</v>
      </c>
      <c r="AA45" s="46">
        <f>+AA26-AA44</f>
        <v>4224300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-9319317</v>
      </c>
      <c r="D47" s="18"/>
      <c r="E47" s="19">
        <v>-4269565</v>
      </c>
      <c r="F47" s="20">
        <v>-5591813</v>
      </c>
      <c r="G47" s="20">
        <v>-9491071</v>
      </c>
      <c r="H47" s="20">
        <v>-350119</v>
      </c>
      <c r="I47" s="20">
        <v>-247095</v>
      </c>
      <c r="J47" s="20">
        <v>-10088285</v>
      </c>
      <c r="K47" s="20">
        <v>-334933</v>
      </c>
      <c r="L47" s="20">
        <v>-247635</v>
      </c>
      <c r="M47" s="20">
        <v>-290040</v>
      </c>
      <c r="N47" s="20">
        <v>-872608</v>
      </c>
      <c r="O47" s="20">
        <v>-158678</v>
      </c>
      <c r="P47" s="20">
        <v>-722054</v>
      </c>
      <c r="Q47" s="20">
        <v>-247189</v>
      </c>
      <c r="R47" s="20">
        <v>-1127921</v>
      </c>
      <c r="S47" s="20">
        <v>-280257</v>
      </c>
      <c r="T47" s="20">
        <v>-852540</v>
      </c>
      <c r="U47" s="20">
        <v>-402140</v>
      </c>
      <c r="V47" s="20">
        <v>-1534937</v>
      </c>
      <c r="W47" s="20">
        <v>-13623751</v>
      </c>
      <c r="X47" s="20">
        <v>-5591813</v>
      </c>
      <c r="Y47" s="20">
        <v>-8031938</v>
      </c>
      <c r="Z47" s="47">
        <v>143.63745711811177</v>
      </c>
      <c r="AA47" s="22">
        <v>-5591813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-9319317</v>
      </c>
      <c r="D50" s="50">
        <f t="shared" ref="D50:Y50" si="7">SUM(D47:D49)</f>
        <v>0</v>
      </c>
      <c r="E50" s="51">
        <f t="shared" si="7"/>
        <v>-4269565</v>
      </c>
      <c r="F50" s="52">
        <f t="shared" si="7"/>
        <v>-5591813</v>
      </c>
      <c r="G50" s="52">
        <f t="shared" si="7"/>
        <v>-9491071</v>
      </c>
      <c r="H50" s="52">
        <f t="shared" si="7"/>
        <v>-350119</v>
      </c>
      <c r="I50" s="52">
        <f t="shared" si="7"/>
        <v>-247095</v>
      </c>
      <c r="J50" s="52">
        <f t="shared" si="7"/>
        <v>-10088285</v>
      </c>
      <c r="K50" s="52">
        <f t="shared" si="7"/>
        <v>-334933</v>
      </c>
      <c r="L50" s="52">
        <f t="shared" si="7"/>
        <v>-247635</v>
      </c>
      <c r="M50" s="52">
        <f t="shared" si="7"/>
        <v>-290040</v>
      </c>
      <c r="N50" s="52">
        <f t="shared" si="7"/>
        <v>-872608</v>
      </c>
      <c r="O50" s="52">
        <f t="shared" si="7"/>
        <v>-158678</v>
      </c>
      <c r="P50" s="52">
        <f t="shared" si="7"/>
        <v>-722054</v>
      </c>
      <c r="Q50" s="52">
        <f t="shared" si="7"/>
        <v>-247189</v>
      </c>
      <c r="R50" s="52">
        <f t="shared" si="7"/>
        <v>-1127921</v>
      </c>
      <c r="S50" s="52">
        <f t="shared" si="7"/>
        <v>-280257</v>
      </c>
      <c r="T50" s="52">
        <f t="shared" si="7"/>
        <v>-852540</v>
      </c>
      <c r="U50" s="52">
        <f t="shared" si="7"/>
        <v>-402140</v>
      </c>
      <c r="V50" s="52">
        <f t="shared" si="7"/>
        <v>-1534937</v>
      </c>
      <c r="W50" s="52">
        <f t="shared" si="7"/>
        <v>-13623751</v>
      </c>
      <c r="X50" s="52">
        <f t="shared" si="7"/>
        <v>-5591813</v>
      </c>
      <c r="Y50" s="52">
        <f t="shared" si="7"/>
        <v>-8031938</v>
      </c>
      <c r="Z50" s="53">
        <f>+IF(X50&lt;&gt;0,+(Y50/X50)*100,0)</f>
        <v>143.63745711811177</v>
      </c>
      <c r="AA50" s="54">
        <f>SUM(AA47:AA49)</f>
        <v>-5591813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-7629173</v>
      </c>
      <c r="D6" s="18"/>
      <c r="E6" s="19"/>
      <c r="F6" s="20"/>
      <c r="G6" s="20"/>
      <c r="H6" s="20"/>
      <c r="I6" s="20">
        <v>-7629172</v>
      </c>
      <c r="J6" s="20">
        <v>-7629172</v>
      </c>
      <c r="K6" s="20">
        <v>-1357034</v>
      </c>
      <c r="L6" s="20"/>
      <c r="M6" s="20">
        <v>-3781897</v>
      </c>
      <c r="N6" s="20">
        <v>-5138931</v>
      </c>
      <c r="O6" s="20">
        <v>101943</v>
      </c>
      <c r="P6" s="20"/>
      <c r="Q6" s="20"/>
      <c r="R6" s="20">
        <v>101943</v>
      </c>
      <c r="S6" s="20">
        <v>-962873</v>
      </c>
      <c r="T6" s="20"/>
      <c r="U6" s="20"/>
      <c r="V6" s="20">
        <v>-962873</v>
      </c>
      <c r="W6" s="20">
        <v>-13629033</v>
      </c>
      <c r="X6" s="20"/>
      <c r="Y6" s="20">
        <v>-13629033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162581</v>
      </c>
      <c r="L11" s="24"/>
      <c r="M11" s="20">
        <v>449829</v>
      </c>
      <c r="N11" s="24">
        <v>612410</v>
      </c>
      <c r="O11" s="24">
        <v>-13297</v>
      </c>
      <c r="P11" s="24"/>
      <c r="Q11" s="20"/>
      <c r="R11" s="24">
        <v>-13297</v>
      </c>
      <c r="S11" s="24">
        <v>114527</v>
      </c>
      <c r="T11" s="20"/>
      <c r="U11" s="24"/>
      <c r="V11" s="24">
        <v>114527</v>
      </c>
      <c r="W11" s="24">
        <v>713640</v>
      </c>
      <c r="X11" s="20"/>
      <c r="Y11" s="24">
        <v>713640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-7629173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-7629172</v>
      </c>
      <c r="J13" s="31">
        <f t="shared" si="0"/>
        <v>-7629172</v>
      </c>
      <c r="K13" s="31">
        <f t="shared" si="0"/>
        <v>-1194453</v>
      </c>
      <c r="L13" s="31">
        <f t="shared" si="0"/>
        <v>0</v>
      </c>
      <c r="M13" s="31">
        <f t="shared" si="0"/>
        <v>-3332068</v>
      </c>
      <c r="N13" s="31">
        <f t="shared" si="0"/>
        <v>-4526521</v>
      </c>
      <c r="O13" s="31">
        <f t="shared" si="0"/>
        <v>88646</v>
      </c>
      <c r="P13" s="31">
        <f t="shared" si="0"/>
        <v>0</v>
      </c>
      <c r="Q13" s="31">
        <f t="shared" si="0"/>
        <v>0</v>
      </c>
      <c r="R13" s="31">
        <f t="shared" si="0"/>
        <v>88646</v>
      </c>
      <c r="S13" s="31">
        <f t="shared" si="0"/>
        <v>-848346</v>
      </c>
      <c r="T13" s="31">
        <f t="shared" si="0"/>
        <v>0</v>
      </c>
      <c r="U13" s="31">
        <f t="shared" si="0"/>
        <v>0</v>
      </c>
      <c r="V13" s="31">
        <f t="shared" si="0"/>
        <v>-848346</v>
      </c>
      <c r="W13" s="31">
        <f t="shared" si="0"/>
        <v>-12915393</v>
      </c>
      <c r="X13" s="31">
        <f t="shared" si="0"/>
        <v>0</v>
      </c>
      <c r="Y13" s="31">
        <f t="shared" si="0"/>
        <v>-12915393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1000000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1000000</v>
      </c>
      <c r="Y17" s="24">
        <v>-1000000</v>
      </c>
      <c r="Z17" s="25">
        <v>-100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1000000</v>
      </c>
      <c r="Y25" s="36">
        <f t="shared" si="1"/>
        <v>-1000000</v>
      </c>
      <c r="Z25" s="37">
        <f>+IF(X25&lt;&gt;0,+(Y25/X25)*100,0)</f>
        <v>-100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-7629173</v>
      </c>
      <c r="D26" s="29">
        <f>+D13+D25</f>
        <v>0</v>
      </c>
      <c r="E26" s="30">
        <f t="shared" si="2"/>
        <v>0</v>
      </c>
      <c r="F26" s="31">
        <f t="shared" si="2"/>
        <v>1000000</v>
      </c>
      <c r="G26" s="31">
        <f t="shared" si="2"/>
        <v>0</v>
      </c>
      <c r="H26" s="31">
        <f t="shared" si="2"/>
        <v>0</v>
      </c>
      <c r="I26" s="31">
        <f t="shared" si="2"/>
        <v>-7629172</v>
      </c>
      <c r="J26" s="31">
        <f t="shared" si="2"/>
        <v>-7629172</v>
      </c>
      <c r="K26" s="31">
        <f t="shared" si="2"/>
        <v>-1194453</v>
      </c>
      <c r="L26" s="31">
        <f t="shared" si="2"/>
        <v>0</v>
      </c>
      <c r="M26" s="31">
        <f t="shared" si="2"/>
        <v>-3332068</v>
      </c>
      <c r="N26" s="31">
        <f t="shared" si="2"/>
        <v>-4526521</v>
      </c>
      <c r="O26" s="31">
        <f t="shared" si="2"/>
        <v>88646</v>
      </c>
      <c r="P26" s="31">
        <f t="shared" si="2"/>
        <v>0</v>
      </c>
      <c r="Q26" s="31">
        <f t="shared" si="2"/>
        <v>0</v>
      </c>
      <c r="R26" s="31">
        <f t="shared" si="2"/>
        <v>88646</v>
      </c>
      <c r="S26" s="31">
        <f t="shared" si="2"/>
        <v>-848346</v>
      </c>
      <c r="T26" s="31">
        <f t="shared" si="2"/>
        <v>0</v>
      </c>
      <c r="U26" s="31">
        <f t="shared" si="2"/>
        <v>0</v>
      </c>
      <c r="V26" s="31">
        <f t="shared" si="2"/>
        <v>-848346</v>
      </c>
      <c r="W26" s="31">
        <f t="shared" si="2"/>
        <v>-12915393</v>
      </c>
      <c r="X26" s="31">
        <f t="shared" si="2"/>
        <v>1000000</v>
      </c>
      <c r="Y26" s="31">
        <f t="shared" si="2"/>
        <v>-13915393</v>
      </c>
      <c r="Z26" s="32">
        <f>+IF(X26&lt;&gt;0,+(Y26/X26)*100,0)</f>
        <v>-1391.5392999999999</v>
      </c>
      <c r="AA26" s="33">
        <f>+AA13+AA25</f>
        <v>1000000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4786087</v>
      </c>
      <c r="F32" s="20">
        <v>8147517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8147517</v>
      </c>
      <c r="Y32" s="20">
        <v>-8147517</v>
      </c>
      <c r="Z32" s="21">
        <v>-100</v>
      </c>
      <c r="AA32" s="22">
        <v>8147517</v>
      </c>
    </row>
    <row r="33" spans="1:27" x14ac:dyDescent="0.25">
      <c r="A33" s="23" t="s">
        <v>60</v>
      </c>
      <c r="B33" s="17" t="s">
        <v>32</v>
      </c>
      <c r="C33" s="18">
        <v>-1200000</v>
      </c>
      <c r="D33" s="18"/>
      <c r="E33" s="19">
        <v>-4786087</v>
      </c>
      <c r="F33" s="20">
        <v>-4786087</v>
      </c>
      <c r="G33" s="20"/>
      <c r="H33" s="20"/>
      <c r="I33" s="20">
        <v>-1200000</v>
      </c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>
        <v>-4786087</v>
      </c>
      <c r="Y33" s="20">
        <v>3586087</v>
      </c>
      <c r="Z33" s="21">
        <v>-74.927325809163108</v>
      </c>
      <c r="AA33" s="22">
        <v>-4786087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3361430</v>
      </c>
      <c r="G37" s="31">
        <f t="shared" si="3"/>
        <v>0</v>
      </c>
      <c r="H37" s="31">
        <f t="shared" si="3"/>
        <v>0</v>
      </c>
      <c r="I37" s="31">
        <f t="shared" si="3"/>
        <v>-1200000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3361430</v>
      </c>
      <c r="Y37" s="31">
        <f t="shared" si="3"/>
        <v>-4561430</v>
      </c>
      <c r="Z37" s="32">
        <f>+IF(X37&lt;&gt;0,+(Y37/X37)*100,0)</f>
        <v>-135.69909235057699</v>
      </c>
      <c r="AA37" s="33">
        <f>SUM(AA29:AA36)</f>
        <v>3361430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3361430</v>
      </c>
      <c r="G44" s="31">
        <f t="shared" si="5"/>
        <v>0</v>
      </c>
      <c r="H44" s="31">
        <f t="shared" si="5"/>
        <v>0</v>
      </c>
      <c r="I44" s="31">
        <f t="shared" si="5"/>
        <v>-1200000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3361430</v>
      </c>
      <c r="Y44" s="31">
        <f t="shared" si="5"/>
        <v>-4561430</v>
      </c>
      <c r="Z44" s="32">
        <f>+IF(X44&lt;&gt;0,+(Y44/X44)*100,0)</f>
        <v>-135.69909235057699</v>
      </c>
      <c r="AA44" s="33">
        <f>+AA37+AA43</f>
        <v>3361430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-6429173</v>
      </c>
      <c r="D45" s="42">
        <f t="shared" si="6"/>
        <v>0</v>
      </c>
      <c r="E45" s="43">
        <f t="shared" si="6"/>
        <v>0</v>
      </c>
      <c r="F45" s="44">
        <f t="shared" si="6"/>
        <v>-2361430</v>
      </c>
      <c r="G45" s="44">
        <f t="shared" si="6"/>
        <v>0</v>
      </c>
      <c r="H45" s="44">
        <f t="shared" si="6"/>
        <v>0</v>
      </c>
      <c r="I45" s="44">
        <f t="shared" si="6"/>
        <v>-6429172</v>
      </c>
      <c r="J45" s="44">
        <f t="shared" si="6"/>
        <v>-6429172</v>
      </c>
      <c r="K45" s="44">
        <f t="shared" si="6"/>
        <v>-1194453</v>
      </c>
      <c r="L45" s="44">
        <f t="shared" si="6"/>
        <v>0</v>
      </c>
      <c r="M45" s="44">
        <f t="shared" si="6"/>
        <v>-3332068</v>
      </c>
      <c r="N45" s="44">
        <f t="shared" si="6"/>
        <v>-4526521</v>
      </c>
      <c r="O45" s="44">
        <f t="shared" si="6"/>
        <v>88646</v>
      </c>
      <c r="P45" s="44">
        <f t="shared" si="6"/>
        <v>0</v>
      </c>
      <c r="Q45" s="44">
        <f t="shared" si="6"/>
        <v>0</v>
      </c>
      <c r="R45" s="44">
        <f t="shared" si="6"/>
        <v>88646</v>
      </c>
      <c r="S45" s="44">
        <f t="shared" si="6"/>
        <v>-848346</v>
      </c>
      <c r="T45" s="44">
        <f t="shared" si="6"/>
        <v>0</v>
      </c>
      <c r="U45" s="44">
        <f t="shared" si="6"/>
        <v>0</v>
      </c>
      <c r="V45" s="44">
        <f t="shared" si="6"/>
        <v>-848346</v>
      </c>
      <c r="W45" s="44">
        <f t="shared" si="6"/>
        <v>-11715393</v>
      </c>
      <c r="X45" s="44">
        <f t="shared" si="6"/>
        <v>-2361430</v>
      </c>
      <c r="Y45" s="44">
        <f t="shared" si="6"/>
        <v>-9353963</v>
      </c>
      <c r="Z45" s="45">
        <f>+IF(X45&lt;&gt;0,+(Y45/X45)*100,0)</f>
        <v>396.11434596833271</v>
      </c>
      <c r="AA45" s="46">
        <f>+AA26-AA44</f>
        <v>-2361430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-24502166</v>
      </c>
      <c r="D47" s="18"/>
      <c r="E47" s="19"/>
      <c r="F47" s="20"/>
      <c r="G47" s="20"/>
      <c r="H47" s="20"/>
      <c r="I47" s="20">
        <v>-24502166</v>
      </c>
      <c r="J47" s="20">
        <v>-24502166</v>
      </c>
      <c r="K47" s="20"/>
      <c r="L47" s="20">
        <v>-4115</v>
      </c>
      <c r="M47" s="20"/>
      <c r="N47" s="20">
        <v>-4115</v>
      </c>
      <c r="O47" s="20">
        <v>-3243421</v>
      </c>
      <c r="P47" s="20"/>
      <c r="Q47" s="20"/>
      <c r="R47" s="20">
        <v>-3243421</v>
      </c>
      <c r="S47" s="20"/>
      <c r="T47" s="20"/>
      <c r="U47" s="20"/>
      <c r="V47" s="20"/>
      <c r="W47" s="20">
        <v>-27749702</v>
      </c>
      <c r="X47" s="20"/>
      <c r="Y47" s="20">
        <v>-27749702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-24502166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-24502166</v>
      </c>
      <c r="J50" s="52">
        <f t="shared" si="7"/>
        <v>-24502166</v>
      </c>
      <c r="K50" s="52">
        <f t="shared" si="7"/>
        <v>0</v>
      </c>
      <c r="L50" s="52">
        <f t="shared" si="7"/>
        <v>-4115</v>
      </c>
      <c r="M50" s="52">
        <f t="shared" si="7"/>
        <v>0</v>
      </c>
      <c r="N50" s="52">
        <f t="shared" si="7"/>
        <v>-4115</v>
      </c>
      <c r="O50" s="52">
        <f t="shared" si="7"/>
        <v>-3243421</v>
      </c>
      <c r="P50" s="52">
        <f t="shared" si="7"/>
        <v>0</v>
      </c>
      <c r="Q50" s="52">
        <f t="shared" si="7"/>
        <v>0</v>
      </c>
      <c r="R50" s="52">
        <f t="shared" si="7"/>
        <v>-3243421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-27749702</v>
      </c>
      <c r="X50" s="52">
        <f t="shared" si="7"/>
        <v>0</v>
      </c>
      <c r="Y50" s="52">
        <f t="shared" si="7"/>
        <v>-27749702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3484962381</v>
      </c>
      <c r="D6" s="18"/>
      <c r="E6" s="19">
        <v>3053152951</v>
      </c>
      <c r="F6" s="20">
        <v>5042998649</v>
      </c>
      <c r="G6" s="20">
        <v>5285752753</v>
      </c>
      <c r="H6" s="20">
        <v>-342765023</v>
      </c>
      <c r="I6" s="20">
        <v>-630026768</v>
      </c>
      <c r="J6" s="20">
        <v>4312960962</v>
      </c>
      <c r="K6" s="20">
        <v>364352916</v>
      </c>
      <c r="L6" s="20">
        <v>80384779</v>
      </c>
      <c r="M6" s="20">
        <v>-165573439</v>
      </c>
      <c r="N6" s="20">
        <v>279164256</v>
      </c>
      <c r="O6" s="20">
        <v>482118443</v>
      </c>
      <c r="P6" s="20">
        <v>405589277</v>
      </c>
      <c r="Q6" s="20">
        <v>82171902</v>
      </c>
      <c r="R6" s="20">
        <v>969879622</v>
      </c>
      <c r="S6" s="20">
        <v>93615519</v>
      </c>
      <c r="T6" s="20">
        <v>37178142</v>
      </c>
      <c r="U6" s="20">
        <v>287295471</v>
      </c>
      <c r="V6" s="20">
        <v>418089132</v>
      </c>
      <c r="W6" s="20">
        <v>5980093972</v>
      </c>
      <c r="X6" s="20">
        <v>5042998622</v>
      </c>
      <c r="Y6" s="20">
        <v>937095350</v>
      </c>
      <c r="Z6" s="21">
        <v>18.582106009546319</v>
      </c>
      <c r="AA6" s="22">
        <v>5042998649</v>
      </c>
    </row>
    <row r="7" spans="1:27" x14ac:dyDescent="0.25">
      <c r="A7" s="23" t="s">
        <v>35</v>
      </c>
      <c r="B7" s="17" t="s">
        <v>32</v>
      </c>
      <c r="C7" s="18">
        <v>817943426</v>
      </c>
      <c r="D7" s="18"/>
      <c r="E7" s="19">
        <v>1791762788</v>
      </c>
      <c r="F7" s="20">
        <v>2078833292</v>
      </c>
      <c r="G7" s="20">
        <v>1052090662</v>
      </c>
      <c r="H7" s="20">
        <v>-16774710</v>
      </c>
      <c r="I7" s="20">
        <v>300489130</v>
      </c>
      <c r="J7" s="20">
        <v>1335805082</v>
      </c>
      <c r="K7" s="20">
        <v>-282786855</v>
      </c>
      <c r="L7" s="20">
        <v>209580520</v>
      </c>
      <c r="M7" s="20">
        <v>-124793020</v>
      </c>
      <c r="N7" s="20">
        <v>-197999355</v>
      </c>
      <c r="O7" s="20">
        <v>48404042</v>
      </c>
      <c r="P7" s="20">
        <v>232803232</v>
      </c>
      <c r="Q7" s="20">
        <v>196684588</v>
      </c>
      <c r="R7" s="20">
        <v>477891862</v>
      </c>
      <c r="S7" s="20">
        <v>225016965</v>
      </c>
      <c r="T7" s="20">
        <v>722219972</v>
      </c>
      <c r="U7" s="20">
        <v>167208322</v>
      </c>
      <c r="V7" s="20">
        <v>1114445259</v>
      </c>
      <c r="W7" s="20">
        <v>2730142848</v>
      </c>
      <c r="X7" s="20">
        <v>2078833299</v>
      </c>
      <c r="Y7" s="20">
        <v>651309549</v>
      </c>
      <c r="Z7" s="21">
        <v>31.330532819216689</v>
      </c>
      <c r="AA7" s="22">
        <v>2078833292</v>
      </c>
    </row>
    <row r="8" spans="1:27" x14ac:dyDescent="0.25">
      <c r="A8" s="23" t="s">
        <v>36</v>
      </c>
      <c r="B8" s="17" t="s">
        <v>32</v>
      </c>
      <c r="C8" s="18">
        <v>3389771</v>
      </c>
      <c r="D8" s="18"/>
      <c r="E8" s="19">
        <v>3189343</v>
      </c>
      <c r="F8" s="20">
        <v>24753856</v>
      </c>
      <c r="G8" s="20">
        <v>4172299</v>
      </c>
      <c r="H8" s="20">
        <v>1434451</v>
      </c>
      <c r="I8" s="20">
        <v>318987</v>
      </c>
      <c r="J8" s="20">
        <v>5925737</v>
      </c>
      <c r="K8" s="20">
        <v>448867</v>
      </c>
      <c r="L8" s="20">
        <v>3013156</v>
      </c>
      <c r="M8" s="20">
        <v>-4924865</v>
      </c>
      <c r="N8" s="20">
        <v>-1462842</v>
      </c>
      <c r="O8" s="20">
        <v>473717</v>
      </c>
      <c r="P8" s="20">
        <v>582164</v>
      </c>
      <c r="Q8" s="20">
        <v>3434145</v>
      </c>
      <c r="R8" s="20">
        <v>4490026</v>
      </c>
      <c r="S8" s="20">
        <v>-4865963</v>
      </c>
      <c r="T8" s="20">
        <v>4631212</v>
      </c>
      <c r="U8" s="20">
        <v>7542427</v>
      </c>
      <c r="V8" s="20">
        <v>7307676</v>
      </c>
      <c r="W8" s="20">
        <v>16260597</v>
      </c>
      <c r="X8" s="20">
        <v>24753856</v>
      </c>
      <c r="Y8" s="20">
        <v>-8493259</v>
      </c>
      <c r="Z8" s="21">
        <v>-34.310852418306062</v>
      </c>
      <c r="AA8" s="22">
        <v>24753856</v>
      </c>
    </row>
    <row r="9" spans="1:27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-10000</v>
      </c>
      <c r="R9" s="20">
        <v>-10000</v>
      </c>
      <c r="S9" s="20"/>
      <c r="T9" s="20"/>
      <c r="U9" s="20"/>
      <c r="V9" s="20"/>
      <c r="W9" s="20">
        <v>-10000</v>
      </c>
      <c r="X9" s="20"/>
      <c r="Y9" s="20">
        <v>-10000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-176186493</v>
      </c>
      <c r="D10" s="18"/>
      <c r="E10" s="19">
        <v>-58247949</v>
      </c>
      <c r="F10" s="20">
        <v>-188469421</v>
      </c>
      <c r="G10" s="20">
        <v>-190704592</v>
      </c>
      <c r="H10" s="20">
        <v>7021863</v>
      </c>
      <c r="I10" s="20">
        <v>16077760</v>
      </c>
      <c r="J10" s="20">
        <v>-167604969</v>
      </c>
      <c r="K10" s="20">
        <v>-63209</v>
      </c>
      <c r="L10" s="20">
        <v>32434696</v>
      </c>
      <c r="M10" s="20">
        <v>28478945</v>
      </c>
      <c r="N10" s="20">
        <v>60850432</v>
      </c>
      <c r="O10" s="20">
        <v>13797403</v>
      </c>
      <c r="P10" s="20">
        <v>-791637</v>
      </c>
      <c r="Q10" s="20">
        <v>-32177883</v>
      </c>
      <c r="R10" s="20">
        <v>-19172117</v>
      </c>
      <c r="S10" s="20">
        <v>90080805</v>
      </c>
      <c r="T10" s="20">
        <v>-32994479</v>
      </c>
      <c r="U10" s="20">
        <v>-49690060</v>
      </c>
      <c r="V10" s="20">
        <v>7396266</v>
      </c>
      <c r="W10" s="20">
        <v>-118530388</v>
      </c>
      <c r="X10" s="20">
        <v>-188469413</v>
      </c>
      <c r="Y10" s="20">
        <v>69939025</v>
      </c>
      <c r="Z10" s="21">
        <v>-37.108952528015784</v>
      </c>
      <c r="AA10" s="22">
        <v>-188469421</v>
      </c>
    </row>
    <row r="11" spans="1:27" x14ac:dyDescent="0.25">
      <c r="A11" s="23" t="s">
        <v>39</v>
      </c>
      <c r="B11" s="17" t="s">
        <v>32</v>
      </c>
      <c r="C11" s="18">
        <v>1504236325</v>
      </c>
      <c r="D11" s="18"/>
      <c r="E11" s="19">
        <v>844376972</v>
      </c>
      <c r="F11" s="20">
        <v>1101511429</v>
      </c>
      <c r="G11" s="24">
        <v>1506373431</v>
      </c>
      <c r="H11" s="24">
        <v>98465741</v>
      </c>
      <c r="I11" s="24">
        <v>37757013</v>
      </c>
      <c r="J11" s="20">
        <v>1642596185</v>
      </c>
      <c r="K11" s="24">
        <v>-60585141</v>
      </c>
      <c r="L11" s="24">
        <v>18354757</v>
      </c>
      <c r="M11" s="20">
        <v>54281285</v>
      </c>
      <c r="N11" s="24">
        <v>12050901</v>
      </c>
      <c r="O11" s="24">
        <v>593985</v>
      </c>
      <c r="P11" s="24">
        <v>248680025</v>
      </c>
      <c r="Q11" s="20">
        <v>-137346257</v>
      </c>
      <c r="R11" s="24">
        <v>111927753</v>
      </c>
      <c r="S11" s="24">
        <v>26038037</v>
      </c>
      <c r="T11" s="20">
        <v>66128763</v>
      </c>
      <c r="U11" s="24">
        <v>-138918139</v>
      </c>
      <c r="V11" s="24">
        <v>-46751339</v>
      </c>
      <c r="W11" s="24">
        <v>1719823500</v>
      </c>
      <c r="X11" s="20">
        <v>1101511438</v>
      </c>
      <c r="Y11" s="24">
        <v>618312062</v>
      </c>
      <c r="Z11" s="25">
        <v>56.133058692759576</v>
      </c>
      <c r="AA11" s="26">
        <v>1101511429</v>
      </c>
    </row>
    <row r="12" spans="1:27" x14ac:dyDescent="0.25">
      <c r="A12" s="23" t="s">
        <v>40</v>
      </c>
      <c r="B12" s="17" t="s">
        <v>32</v>
      </c>
      <c r="C12" s="18">
        <v>-11896077</v>
      </c>
      <c r="D12" s="18"/>
      <c r="E12" s="19">
        <v>-10622179</v>
      </c>
      <c r="F12" s="20">
        <v>-11891348</v>
      </c>
      <c r="G12" s="20">
        <v>-11980609</v>
      </c>
      <c r="H12" s="20">
        <v>300833</v>
      </c>
      <c r="I12" s="20">
        <v>54841</v>
      </c>
      <c r="J12" s="20">
        <v>-11624935</v>
      </c>
      <c r="K12" s="20">
        <v>19985</v>
      </c>
      <c r="L12" s="20"/>
      <c r="M12" s="20"/>
      <c r="N12" s="20">
        <v>19985</v>
      </c>
      <c r="O12" s="20"/>
      <c r="P12" s="20"/>
      <c r="Q12" s="20">
        <v>461040</v>
      </c>
      <c r="R12" s="20">
        <v>461040</v>
      </c>
      <c r="S12" s="20">
        <v>-16536</v>
      </c>
      <c r="T12" s="20">
        <v>128766</v>
      </c>
      <c r="U12" s="20">
        <v>209292</v>
      </c>
      <c r="V12" s="20">
        <v>321522</v>
      </c>
      <c r="W12" s="20">
        <v>-10822388</v>
      </c>
      <c r="X12" s="20">
        <v>-11891348</v>
      </c>
      <c r="Y12" s="20">
        <v>1068960</v>
      </c>
      <c r="Z12" s="21">
        <v>-8.9893929603271214</v>
      </c>
      <c r="AA12" s="22">
        <v>-11891348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5622272898</v>
      </c>
      <c r="D13" s="29">
        <f>SUM(D6:D12)</f>
        <v>0</v>
      </c>
      <c r="E13" s="30">
        <f t="shared" si="0"/>
        <v>5623611926</v>
      </c>
      <c r="F13" s="31">
        <f t="shared" si="0"/>
        <v>8047736457</v>
      </c>
      <c r="G13" s="31">
        <f t="shared" si="0"/>
        <v>7645703944</v>
      </c>
      <c r="H13" s="31">
        <f t="shared" si="0"/>
        <v>-252316845</v>
      </c>
      <c r="I13" s="31">
        <f t="shared" si="0"/>
        <v>-275329037</v>
      </c>
      <c r="J13" s="31">
        <f t="shared" si="0"/>
        <v>7118058062</v>
      </c>
      <c r="K13" s="31">
        <f t="shared" si="0"/>
        <v>21386563</v>
      </c>
      <c r="L13" s="31">
        <f t="shared" si="0"/>
        <v>343767908</v>
      </c>
      <c r="M13" s="31">
        <f t="shared" si="0"/>
        <v>-212531094</v>
      </c>
      <c r="N13" s="31">
        <f t="shared" si="0"/>
        <v>152623377</v>
      </c>
      <c r="O13" s="31">
        <f t="shared" si="0"/>
        <v>545387590</v>
      </c>
      <c r="P13" s="31">
        <f t="shared" si="0"/>
        <v>886863061</v>
      </c>
      <c r="Q13" s="31">
        <f t="shared" si="0"/>
        <v>113217535</v>
      </c>
      <c r="R13" s="31">
        <f t="shared" si="0"/>
        <v>1545468186</v>
      </c>
      <c r="S13" s="31">
        <f t="shared" si="0"/>
        <v>429868827</v>
      </c>
      <c r="T13" s="31">
        <f t="shared" si="0"/>
        <v>797292376</v>
      </c>
      <c r="U13" s="31">
        <f t="shared" si="0"/>
        <v>273647313</v>
      </c>
      <c r="V13" s="31">
        <f t="shared" si="0"/>
        <v>1500808516</v>
      </c>
      <c r="W13" s="31">
        <f t="shared" si="0"/>
        <v>10316958141</v>
      </c>
      <c r="X13" s="31">
        <f t="shared" si="0"/>
        <v>8047736454</v>
      </c>
      <c r="Y13" s="31">
        <f t="shared" si="0"/>
        <v>2269221687</v>
      </c>
      <c r="Z13" s="32">
        <f>+IF(X13&lt;&gt;0,+(Y13/X13)*100,0)</f>
        <v>28.197017881619612</v>
      </c>
      <c r="AA13" s="33">
        <f>SUM(AA6:AA12)</f>
        <v>8047736457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>
        <v>1374000</v>
      </c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>
        <v>1374000</v>
      </c>
      <c r="Y16" s="20"/>
      <c r="Z16" s="21"/>
      <c r="AA16" s="22">
        <v>1374000</v>
      </c>
    </row>
    <row r="17" spans="1:27" x14ac:dyDescent="0.25">
      <c r="A17" s="23" t="s">
        <v>45</v>
      </c>
      <c r="B17" s="17" t="s">
        <v>32</v>
      </c>
      <c r="C17" s="18">
        <v>3986698488</v>
      </c>
      <c r="D17" s="18"/>
      <c r="E17" s="19">
        <v>2483868842</v>
      </c>
      <c r="F17" s="20">
        <v>4359385413</v>
      </c>
      <c r="G17" s="24">
        <v>3222589703</v>
      </c>
      <c r="H17" s="24">
        <v>123957612</v>
      </c>
      <c r="I17" s="24">
        <v>163960022</v>
      </c>
      <c r="J17" s="20">
        <v>3510507337</v>
      </c>
      <c r="K17" s="24">
        <v>22870702</v>
      </c>
      <c r="L17" s="24">
        <v>16851905</v>
      </c>
      <c r="M17" s="20">
        <v>24472378</v>
      </c>
      <c r="N17" s="24">
        <v>64194985</v>
      </c>
      <c r="O17" s="24">
        <v>-8379855</v>
      </c>
      <c r="P17" s="24">
        <v>20889804</v>
      </c>
      <c r="Q17" s="20">
        <v>56803560</v>
      </c>
      <c r="R17" s="24">
        <v>69313509</v>
      </c>
      <c r="S17" s="24">
        <v>-6595443</v>
      </c>
      <c r="T17" s="20">
        <v>-20517781</v>
      </c>
      <c r="U17" s="24">
        <v>151357057</v>
      </c>
      <c r="V17" s="24">
        <v>124243833</v>
      </c>
      <c r="W17" s="24">
        <v>3768259664</v>
      </c>
      <c r="X17" s="20">
        <v>4359385379</v>
      </c>
      <c r="Y17" s="24">
        <v>-591125715</v>
      </c>
      <c r="Z17" s="25">
        <v>-13.55984074836711</v>
      </c>
      <c r="AA17" s="26">
        <v>4359385413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>
        <v>59269084</v>
      </c>
      <c r="N20" s="20">
        <v>59269084</v>
      </c>
      <c r="O20" s="20"/>
      <c r="P20" s="20"/>
      <c r="Q20" s="20"/>
      <c r="R20" s="20"/>
      <c r="S20" s="20"/>
      <c r="T20" s="20"/>
      <c r="U20" s="20"/>
      <c r="V20" s="20"/>
      <c r="W20" s="20">
        <v>59269084</v>
      </c>
      <c r="X20" s="20"/>
      <c r="Y20" s="20">
        <v>59269084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2081172</v>
      </c>
      <c r="D21" s="18"/>
      <c r="E21" s="19">
        <v>13664562</v>
      </c>
      <c r="F21" s="20">
        <v>13350592</v>
      </c>
      <c r="G21" s="20">
        <v>3236246</v>
      </c>
      <c r="H21" s="20">
        <v>-126635</v>
      </c>
      <c r="I21" s="20">
        <v>2080326</v>
      </c>
      <c r="J21" s="20">
        <v>5189937</v>
      </c>
      <c r="K21" s="20">
        <v>-222690</v>
      </c>
      <c r="L21" s="20">
        <v>107879</v>
      </c>
      <c r="M21" s="20">
        <v>2215707</v>
      </c>
      <c r="N21" s="20">
        <v>2100896</v>
      </c>
      <c r="O21" s="20">
        <v>-5588918</v>
      </c>
      <c r="P21" s="20">
        <v>-207299</v>
      </c>
      <c r="Q21" s="20">
        <v>-210647</v>
      </c>
      <c r="R21" s="20">
        <v>-6006864</v>
      </c>
      <c r="S21" s="20">
        <v>-157117</v>
      </c>
      <c r="T21" s="20">
        <v>-225119</v>
      </c>
      <c r="U21" s="20">
        <v>-208380</v>
      </c>
      <c r="V21" s="20">
        <v>-590616</v>
      </c>
      <c r="W21" s="20">
        <v>693353</v>
      </c>
      <c r="X21" s="20">
        <v>13350592</v>
      </c>
      <c r="Y21" s="20">
        <v>-12657239</v>
      </c>
      <c r="Z21" s="21">
        <v>-94.806574869488941</v>
      </c>
      <c r="AA21" s="22">
        <v>13350592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4049207816</v>
      </c>
      <c r="D25" s="29">
        <f t="shared" ref="D25:Y25" si="1">SUM(D15:D24)</f>
        <v>0</v>
      </c>
      <c r="E25" s="35">
        <f t="shared" si="1"/>
        <v>2497533404</v>
      </c>
      <c r="F25" s="36">
        <f t="shared" si="1"/>
        <v>4374110005</v>
      </c>
      <c r="G25" s="36">
        <f t="shared" si="1"/>
        <v>3227199949</v>
      </c>
      <c r="H25" s="36">
        <f t="shared" si="1"/>
        <v>123830977</v>
      </c>
      <c r="I25" s="36">
        <f t="shared" si="1"/>
        <v>166040348</v>
      </c>
      <c r="J25" s="36">
        <f t="shared" si="1"/>
        <v>3517071274</v>
      </c>
      <c r="K25" s="36">
        <f t="shared" si="1"/>
        <v>22648012</v>
      </c>
      <c r="L25" s="36">
        <f t="shared" si="1"/>
        <v>16959784</v>
      </c>
      <c r="M25" s="36">
        <f t="shared" si="1"/>
        <v>85957169</v>
      </c>
      <c r="N25" s="36">
        <f t="shared" si="1"/>
        <v>125564965</v>
      </c>
      <c r="O25" s="36">
        <f t="shared" si="1"/>
        <v>-13968773</v>
      </c>
      <c r="P25" s="36">
        <f t="shared" si="1"/>
        <v>20682505</v>
      </c>
      <c r="Q25" s="36">
        <f t="shared" si="1"/>
        <v>56592913</v>
      </c>
      <c r="R25" s="36">
        <f t="shared" si="1"/>
        <v>63306645</v>
      </c>
      <c r="S25" s="36">
        <f t="shared" si="1"/>
        <v>-6752560</v>
      </c>
      <c r="T25" s="36">
        <f t="shared" si="1"/>
        <v>-20742900</v>
      </c>
      <c r="U25" s="36">
        <f t="shared" si="1"/>
        <v>151148677</v>
      </c>
      <c r="V25" s="36">
        <f t="shared" si="1"/>
        <v>123653217</v>
      </c>
      <c r="W25" s="36">
        <f t="shared" si="1"/>
        <v>3829596101</v>
      </c>
      <c r="X25" s="36">
        <f t="shared" si="1"/>
        <v>4374109971</v>
      </c>
      <c r="Y25" s="36">
        <f t="shared" si="1"/>
        <v>-544513870</v>
      </c>
      <c r="Z25" s="37">
        <f>+IF(X25&lt;&gt;0,+(Y25/X25)*100,0)</f>
        <v>-12.448563790350118</v>
      </c>
      <c r="AA25" s="38">
        <f>SUM(AA15:AA24)</f>
        <v>4374110005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9671480714</v>
      </c>
      <c r="D26" s="29">
        <f>+D13+D25</f>
        <v>0</v>
      </c>
      <c r="E26" s="30">
        <f t="shared" si="2"/>
        <v>8121145330</v>
      </c>
      <c r="F26" s="31">
        <f t="shared" si="2"/>
        <v>12421846462</v>
      </c>
      <c r="G26" s="31">
        <f t="shared" si="2"/>
        <v>10872903893</v>
      </c>
      <c r="H26" s="31">
        <f t="shared" si="2"/>
        <v>-128485868</v>
      </c>
      <c r="I26" s="31">
        <f t="shared" si="2"/>
        <v>-109288689</v>
      </c>
      <c r="J26" s="31">
        <f t="shared" si="2"/>
        <v>10635129336</v>
      </c>
      <c r="K26" s="31">
        <f t="shared" si="2"/>
        <v>44034575</v>
      </c>
      <c r="L26" s="31">
        <f t="shared" si="2"/>
        <v>360727692</v>
      </c>
      <c r="M26" s="31">
        <f t="shared" si="2"/>
        <v>-126573925</v>
      </c>
      <c r="N26" s="31">
        <f t="shared" si="2"/>
        <v>278188342</v>
      </c>
      <c r="O26" s="31">
        <f t="shared" si="2"/>
        <v>531418817</v>
      </c>
      <c r="P26" s="31">
        <f t="shared" si="2"/>
        <v>907545566</v>
      </c>
      <c r="Q26" s="31">
        <f t="shared" si="2"/>
        <v>169810448</v>
      </c>
      <c r="R26" s="31">
        <f t="shared" si="2"/>
        <v>1608774831</v>
      </c>
      <c r="S26" s="31">
        <f t="shared" si="2"/>
        <v>423116267</v>
      </c>
      <c r="T26" s="31">
        <f t="shared" si="2"/>
        <v>776549476</v>
      </c>
      <c r="U26" s="31">
        <f t="shared" si="2"/>
        <v>424795990</v>
      </c>
      <c r="V26" s="31">
        <f t="shared" si="2"/>
        <v>1624461733</v>
      </c>
      <c r="W26" s="31">
        <f t="shared" si="2"/>
        <v>14146554242</v>
      </c>
      <c r="X26" s="31">
        <f t="shared" si="2"/>
        <v>12421846425</v>
      </c>
      <c r="Y26" s="31">
        <f t="shared" si="2"/>
        <v>1724707817</v>
      </c>
      <c r="Z26" s="32">
        <f>+IF(X26&lt;&gt;0,+(Y26/X26)*100,0)</f>
        <v>13.884472227324288</v>
      </c>
      <c r="AA26" s="33">
        <f>+AA13+AA25</f>
        <v>12421846462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87867976</v>
      </c>
      <c r="D30" s="18"/>
      <c r="E30" s="19">
        <v>-8000592</v>
      </c>
      <c r="F30" s="20">
        <v>-9834136</v>
      </c>
      <c r="G30" s="20">
        <v>-37968623</v>
      </c>
      <c r="H30" s="20">
        <v>12940526</v>
      </c>
      <c r="I30" s="20">
        <v>6356131</v>
      </c>
      <c r="J30" s="20">
        <v>-18671966</v>
      </c>
      <c r="K30" s="20">
        <v>13042449</v>
      </c>
      <c r="L30" s="20">
        <v>12602182</v>
      </c>
      <c r="M30" s="20">
        <v>-73684607</v>
      </c>
      <c r="N30" s="20">
        <v>-48039976</v>
      </c>
      <c r="O30" s="20">
        <v>-2359271</v>
      </c>
      <c r="P30" s="20">
        <v>9940942</v>
      </c>
      <c r="Q30" s="20">
        <v>25640709</v>
      </c>
      <c r="R30" s="20">
        <v>33222380</v>
      </c>
      <c r="S30" s="20">
        <v>12102868</v>
      </c>
      <c r="T30" s="20">
        <v>12404391</v>
      </c>
      <c r="U30" s="20">
        <v>-51320249</v>
      </c>
      <c r="V30" s="20">
        <v>-26812990</v>
      </c>
      <c r="W30" s="20">
        <v>-60302552</v>
      </c>
      <c r="X30" s="20">
        <v>-9834136</v>
      </c>
      <c r="Y30" s="20">
        <v>-50468416</v>
      </c>
      <c r="Z30" s="21">
        <v>513.19623808334563</v>
      </c>
      <c r="AA30" s="22">
        <v>-9834136</v>
      </c>
    </row>
    <row r="31" spans="1:27" x14ac:dyDescent="0.25">
      <c r="A31" s="23" t="s">
        <v>58</v>
      </c>
      <c r="B31" s="39" t="s">
        <v>32</v>
      </c>
      <c r="C31" s="18">
        <v>-7157364</v>
      </c>
      <c r="D31" s="18"/>
      <c r="E31" s="19">
        <v>22843930</v>
      </c>
      <c r="F31" s="20">
        <v>6710318</v>
      </c>
      <c r="G31" s="20">
        <v>-8571414</v>
      </c>
      <c r="H31" s="20">
        <v>286963</v>
      </c>
      <c r="I31" s="20">
        <v>1365074</v>
      </c>
      <c r="J31" s="20">
        <v>-6919377</v>
      </c>
      <c r="K31" s="20">
        <v>1280589</v>
      </c>
      <c r="L31" s="20">
        <v>1920750</v>
      </c>
      <c r="M31" s="20">
        <v>35911318</v>
      </c>
      <c r="N31" s="20">
        <v>39112657</v>
      </c>
      <c r="O31" s="20">
        <v>194916</v>
      </c>
      <c r="P31" s="20">
        <v>396828</v>
      </c>
      <c r="Q31" s="20">
        <v>1015748</v>
      </c>
      <c r="R31" s="20">
        <v>1607492</v>
      </c>
      <c r="S31" s="20">
        <v>2959958</v>
      </c>
      <c r="T31" s="20">
        <v>3718349</v>
      </c>
      <c r="U31" s="20">
        <v>16843256</v>
      </c>
      <c r="V31" s="20">
        <v>23521563</v>
      </c>
      <c r="W31" s="20">
        <v>57322335</v>
      </c>
      <c r="X31" s="20">
        <v>6710318</v>
      </c>
      <c r="Y31" s="20">
        <v>50612017</v>
      </c>
      <c r="Z31" s="21">
        <v>754.24170657784032</v>
      </c>
      <c r="AA31" s="22">
        <v>6710318</v>
      </c>
    </row>
    <row r="32" spans="1:27" x14ac:dyDescent="0.25">
      <c r="A32" s="23" t="s">
        <v>59</v>
      </c>
      <c r="B32" s="17" t="s">
        <v>32</v>
      </c>
      <c r="C32" s="18">
        <v>2865016048</v>
      </c>
      <c r="D32" s="18"/>
      <c r="E32" s="19">
        <v>813105196</v>
      </c>
      <c r="F32" s="20">
        <v>1108173913</v>
      </c>
      <c r="G32" s="20">
        <v>738808206</v>
      </c>
      <c r="H32" s="20">
        <v>-216358089</v>
      </c>
      <c r="I32" s="20">
        <v>-729345175</v>
      </c>
      <c r="J32" s="20">
        <v>-206895058</v>
      </c>
      <c r="K32" s="20">
        <v>-66110382</v>
      </c>
      <c r="L32" s="20">
        <v>168603047</v>
      </c>
      <c r="M32" s="20">
        <v>-1060765369</v>
      </c>
      <c r="N32" s="20">
        <v>-958272704</v>
      </c>
      <c r="O32" s="20">
        <v>-812245718</v>
      </c>
      <c r="P32" s="20">
        <v>-520536272</v>
      </c>
      <c r="Q32" s="20">
        <v>1535017819</v>
      </c>
      <c r="R32" s="20">
        <v>202235829</v>
      </c>
      <c r="S32" s="20">
        <v>329361517</v>
      </c>
      <c r="T32" s="20">
        <v>36336524</v>
      </c>
      <c r="U32" s="20">
        <v>448512199</v>
      </c>
      <c r="V32" s="20">
        <v>814210240</v>
      </c>
      <c r="W32" s="20">
        <v>-148721693</v>
      </c>
      <c r="X32" s="20">
        <v>1108173874</v>
      </c>
      <c r="Y32" s="20">
        <v>-1256895567</v>
      </c>
      <c r="Z32" s="21">
        <v>-113.42042945509831</v>
      </c>
      <c r="AA32" s="22">
        <v>1108173913</v>
      </c>
    </row>
    <row r="33" spans="1:27" x14ac:dyDescent="0.25">
      <c r="A33" s="23" t="s">
        <v>60</v>
      </c>
      <c r="B33" s="17" t="s">
        <v>32</v>
      </c>
      <c r="C33" s="18">
        <v>-44776335</v>
      </c>
      <c r="D33" s="18"/>
      <c r="E33" s="19">
        <v>-10887781</v>
      </c>
      <c r="F33" s="20">
        <v>-20659945</v>
      </c>
      <c r="G33" s="20">
        <v>93096504</v>
      </c>
      <c r="H33" s="20">
        <v>-17006844</v>
      </c>
      <c r="I33" s="20">
        <v>-33194703</v>
      </c>
      <c r="J33" s="20">
        <v>42894957</v>
      </c>
      <c r="K33" s="20">
        <v>-15215602</v>
      </c>
      <c r="L33" s="20">
        <v>8512094</v>
      </c>
      <c r="M33" s="20">
        <v>9116416</v>
      </c>
      <c r="N33" s="20">
        <v>2412908</v>
      </c>
      <c r="O33" s="20">
        <v>-3084034</v>
      </c>
      <c r="P33" s="20">
        <v>-8867765</v>
      </c>
      <c r="Q33" s="20">
        <v>4866482</v>
      </c>
      <c r="R33" s="20">
        <v>-7085317</v>
      </c>
      <c r="S33" s="20">
        <v>-55849127</v>
      </c>
      <c r="T33" s="20">
        <v>-9932895</v>
      </c>
      <c r="U33" s="20">
        <v>-44530792</v>
      </c>
      <c r="V33" s="20">
        <v>-110312814</v>
      </c>
      <c r="W33" s="20">
        <v>-72090266</v>
      </c>
      <c r="X33" s="20">
        <v>-20659942</v>
      </c>
      <c r="Y33" s="20">
        <v>-51430324</v>
      </c>
      <c r="Z33" s="21">
        <v>248.93740747190867</v>
      </c>
      <c r="AA33" s="22">
        <v>-20659945</v>
      </c>
    </row>
    <row r="34" spans="1:27" x14ac:dyDescent="0.25">
      <c r="A34" s="23" t="s">
        <v>61</v>
      </c>
      <c r="B34" s="17" t="s">
        <v>32</v>
      </c>
      <c r="C34" s="18">
        <v>9965571</v>
      </c>
      <c r="D34" s="18"/>
      <c r="E34" s="19">
        <v>13440339</v>
      </c>
      <c r="F34" s="20">
        <v>21283674</v>
      </c>
      <c r="G34" s="20">
        <v>-436580</v>
      </c>
      <c r="H34" s="20">
        <v>10396111</v>
      </c>
      <c r="I34" s="20">
        <v>108733</v>
      </c>
      <c r="J34" s="20">
        <v>10068264</v>
      </c>
      <c r="K34" s="20">
        <v>-12202</v>
      </c>
      <c r="L34" s="20">
        <v>6300</v>
      </c>
      <c r="M34" s="20">
        <v>75477</v>
      </c>
      <c r="N34" s="20">
        <v>69575</v>
      </c>
      <c r="O34" s="20">
        <v>102573</v>
      </c>
      <c r="P34" s="20">
        <v>-9552389</v>
      </c>
      <c r="Q34" s="20">
        <v>100219</v>
      </c>
      <c r="R34" s="20">
        <v>-9349597</v>
      </c>
      <c r="S34" s="20">
        <v>-8378</v>
      </c>
      <c r="T34" s="20">
        <v>-478145</v>
      </c>
      <c r="U34" s="20">
        <v>-175</v>
      </c>
      <c r="V34" s="20">
        <v>-486698</v>
      </c>
      <c r="W34" s="20">
        <v>301544</v>
      </c>
      <c r="X34" s="20">
        <v>21283674</v>
      </c>
      <c r="Y34" s="20">
        <v>-20982130</v>
      </c>
      <c r="Z34" s="21">
        <v>-98.583214533355473</v>
      </c>
      <c r="AA34" s="22">
        <v>21283674</v>
      </c>
    </row>
    <row r="35" spans="1:27" x14ac:dyDescent="0.25">
      <c r="A35" s="23" t="s">
        <v>39</v>
      </c>
      <c r="B35" s="17" t="s">
        <v>32</v>
      </c>
      <c r="C35" s="18">
        <v>1628709654</v>
      </c>
      <c r="D35" s="18"/>
      <c r="E35" s="19">
        <v>1293065496</v>
      </c>
      <c r="F35" s="20">
        <v>1427810023</v>
      </c>
      <c r="G35" s="20">
        <v>1763520023</v>
      </c>
      <c r="H35" s="20">
        <v>119287782</v>
      </c>
      <c r="I35" s="20">
        <v>80304383</v>
      </c>
      <c r="J35" s="20">
        <v>1963112188</v>
      </c>
      <c r="K35" s="20">
        <v>10899866</v>
      </c>
      <c r="L35" s="20">
        <v>26777388</v>
      </c>
      <c r="M35" s="20">
        <v>45193055</v>
      </c>
      <c r="N35" s="20">
        <v>82870309</v>
      </c>
      <c r="O35" s="20">
        <v>43419903</v>
      </c>
      <c r="P35" s="20">
        <v>53746973</v>
      </c>
      <c r="Q35" s="20">
        <v>58115259</v>
      </c>
      <c r="R35" s="20">
        <v>155282135</v>
      </c>
      <c r="S35" s="20">
        <v>-44182422</v>
      </c>
      <c r="T35" s="20">
        <v>66739347</v>
      </c>
      <c r="U35" s="20">
        <v>72120734</v>
      </c>
      <c r="V35" s="20">
        <v>94677659</v>
      </c>
      <c r="W35" s="20">
        <v>2295942291</v>
      </c>
      <c r="X35" s="20">
        <v>1427810013</v>
      </c>
      <c r="Y35" s="20">
        <v>868132278</v>
      </c>
      <c r="Z35" s="21">
        <v>60.801666194786662</v>
      </c>
      <c r="AA35" s="22">
        <v>1427810023</v>
      </c>
    </row>
    <row r="36" spans="1:27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x14ac:dyDescent="0.25">
      <c r="A37" s="27" t="s">
        <v>63</v>
      </c>
      <c r="B37" s="28" t="s">
        <v>32</v>
      </c>
      <c r="C37" s="29">
        <f>SUM(C29:C36)</f>
        <v>4539625550</v>
      </c>
      <c r="D37" s="29">
        <f t="shared" ref="D37:Y37" si="3">SUM(D29:D36)</f>
        <v>0</v>
      </c>
      <c r="E37" s="30">
        <f t="shared" si="3"/>
        <v>2128746724</v>
      </c>
      <c r="F37" s="31">
        <f t="shared" si="3"/>
        <v>2538663983</v>
      </c>
      <c r="G37" s="31">
        <f t="shared" si="3"/>
        <v>2548448116</v>
      </c>
      <c r="H37" s="31">
        <f t="shared" si="3"/>
        <v>-90453551</v>
      </c>
      <c r="I37" s="31">
        <f t="shared" si="3"/>
        <v>-674405557</v>
      </c>
      <c r="J37" s="31">
        <f t="shared" si="3"/>
        <v>1783589008</v>
      </c>
      <c r="K37" s="31">
        <f t="shared" si="3"/>
        <v>-56115282</v>
      </c>
      <c r="L37" s="31">
        <f t="shared" si="3"/>
        <v>218421761</v>
      </c>
      <c r="M37" s="31">
        <f t="shared" si="3"/>
        <v>-1044153710</v>
      </c>
      <c r="N37" s="31">
        <f t="shared" si="3"/>
        <v>-881847231</v>
      </c>
      <c r="O37" s="31">
        <f t="shared" si="3"/>
        <v>-773971631</v>
      </c>
      <c r="P37" s="31">
        <f t="shared" si="3"/>
        <v>-474871683</v>
      </c>
      <c r="Q37" s="31">
        <f t="shared" si="3"/>
        <v>1624756236</v>
      </c>
      <c r="R37" s="31">
        <f t="shared" si="3"/>
        <v>375912922</v>
      </c>
      <c r="S37" s="31">
        <f t="shared" si="3"/>
        <v>244384416</v>
      </c>
      <c r="T37" s="31">
        <f t="shared" si="3"/>
        <v>108787571</v>
      </c>
      <c r="U37" s="31">
        <f t="shared" si="3"/>
        <v>441624973</v>
      </c>
      <c r="V37" s="31">
        <f t="shared" si="3"/>
        <v>794796960</v>
      </c>
      <c r="W37" s="31">
        <f t="shared" si="3"/>
        <v>2072451659</v>
      </c>
      <c r="X37" s="31">
        <f t="shared" si="3"/>
        <v>2538663937</v>
      </c>
      <c r="Y37" s="31">
        <f t="shared" si="3"/>
        <v>-466212278</v>
      </c>
      <c r="Z37" s="32">
        <f>+IF(X37&lt;&gt;0,+(Y37/X37)*100,0)</f>
        <v>-18.364473974091041</v>
      </c>
      <c r="AA37" s="33">
        <f>SUM(AA29:AA36)</f>
        <v>2538663983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24826793</v>
      </c>
      <c r="D39" s="18"/>
      <c r="E39" s="19">
        <v>15752608</v>
      </c>
      <c r="F39" s="20">
        <v>126685171</v>
      </c>
      <c r="G39" s="20">
        <v>114026347</v>
      </c>
      <c r="H39" s="20"/>
      <c r="I39" s="20">
        <v>238074</v>
      </c>
      <c r="J39" s="20">
        <v>114264421</v>
      </c>
      <c r="K39" s="20"/>
      <c r="L39" s="20"/>
      <c r="M39" s="20">
        <v>-84773686</v>
      </c>
      <c r="N39" s="20">
        <v>-84773686</v>
      </c>
      <c r="O39" s="20">
        <v>-3793406</v>
      </c>
      <c r="P39" s="20"/>
      <c r="Q39" s="20">
        <v>168919</v>
      </c>
      <c r="R39" s="20">
        <v>-3624487</v>
      </c>
      <c r="S39" s="20"/>
      <c r="T39" s="20"/>
      <c r="U39" s="20">
        <v>-27822653</v>
      </c>
      <c r="V39" s="20">
        <v>-27822653</v>
      </c>
      <c r="W39" s="20">
        <v>-1956405</v>
      </c>
      <c r="X39" s="20">
        <v>126685171</v>
      </c>
      <c r="Y39" s="20">
        <v>-128641576</v>
      </c>
      <c r="Z39" s="21">
        <v>-101.54430466056678</v>
      </c>
      <c r="AA39" s="22">
        <v>126685171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-1478401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-1478401</v>
      </c>
      <c r="Y42" s="20">
        <v>1478401</v>
      </c>
      <c r="Z42" s="21">
        <v>-100</v>
      </c>
      <c r="AA42" s="22">
        <v>-1478401</v>
      </c>
    </row>
    <row r="43" spans="1:27" x14ac:dyDescent="0.25">
      <c r="A43" s="27" t="s">
        <v>67</v>
      </c>
      <c r="B43" s="34" t="s">
        <v>32</v>
      </c>
      <c r="C43" s="29">
        <f>SUM(C39:C42)</f>
        <v>24826793</v>
      </c>
      <c r="D43" s="29">
        <f t="shared" ref="D43:Y43" si="4">SUM(D39:D42)</f>
        <v>0</v>
      </c>
      <c r="E43" s="35">
        <f t="shared" si="4"/>
        <v>14274708</v>
      </c>
      <c r="F43" s="36">
        <f t="shared" si="4"/>
        <v>125206770</v>
      </c>
      <c r="G43" s="36">
        <f t="shared" si="4"/>
        <v>114026347</v>
      </c>
      <c r="H43" s="36">
        <f t="shared" si="4"/>
        <v>0</v>
      </c>
      <c r="I43" s="36">
        <f t="shared" si="4"/>
        <v>238074</v>
      </c>
      <c r="J43" s="36">
        <f t="shared" si="4"/>
        <v>114264421</v>
      </c>
      <c r="K43" s="36">
        <f t="shared" si="4"/>
        <v>0</v>
      </c>
      <c r="L43" s="36">
        <f t="shared" si="4"/>
        <v>0</v>
      </c>
      <c r="M43" s="36">
        <f t="shared" si="4"/>
        <v>-84773686</v>
      </c>
      <c r="N43" s="36">
        <f t="shared" si="4"/>
        <v>-84773686</v>
      </c>
      <c r="O43" s="36">
        <f t="shared" si="4"/>
        <v>-3793406</v>
      </c>
      <c r="P43" s="36">
        <f t="shared" si="4"/>
        <v>0</v>
      </c>
      <c r="Q43" s="36">
        <f t="shared" si="4"/>
        <v>168919</v>
      </c>
      <c r="R43" s="36">
        <f t="shared" si="4"/>
        <v>-3624487</v>
      </c>
      <c r="S43" s="36">
        <f t="shared" si="4"/>
        <v>0</v>
      </c>
      <c r="T43" s="36">
        <f t="shared" si="4"/>
        <v>0</v>
      </c>
      <c r="U43" s="36">
        <f t="shared" si="4"/>
        <v>-27822653</v>
      </c>
      <c r="V43" s="36">
        <f t="shared" si="4"/>
        <v>-27822653</v>
      </c>
      <c r="W43" s="36">
        <f t="shared" si="4"/>
        <v>-1956405</v>
      </c>
      <c r="X43" s="36">
        <f t="shared" si="4"/>
        <v>125206770</v>
      </c>
      <c r="Y43" s="36">
        <f t="shared" si="4"/>
        <v>-127163175</v>
      </c>
      <c r="Z43" s="37">
        <f>+IF(X43&lt;&gt;0,+(Y43/X43)*100,0)</f>
        <v>-101.56253930997501</v>
      </c>
      <c r="AA43" s="38">
        <f>SUM(AA39:AA42)</f>
        <v>125206770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4564452343</v>
      </c>
      <c r="D44" s="29">
        <f>+D37+D43</f>
        <v>0</v>
      </c>
      <c r="E44" s="30">
        <f t="shared" si="5"/>
        <v>2143021432</v>
      </c>
      <c r="F44" s="31">
        <f t="shared" si="5"/>
        <v>2663870753</v>
      </c>
      <c r="G44" s="31">
        <f t="shared" si="5"/>
        <v>2662474463</v>
      </c>
      <c r="H44" s="31">
        <f t="shared" si="5"/>
        <v>-90453551</v>
      </c>
      <c r="I44" s="31">
        <f t="shared" si="5"/>
        <v>-674167483</v>
      </c>
      <c r="J44" s="31">
        <f t="shared" si="5"/>
        <v>1897853429</v>
      </c>
      <c r="K44" s="31">
        <f t="shared" si="5"/>
        <v>-56115282</v>
      </c>
      <c r="L44" s="31">
        <f t="shared" si="5"/>
        <v>218421761</v>
      </c>
      <c r="M44" s="31">
        <f t="shared" si="5"/>
        <v>-1128927396</v>
      </c>
      <c r="N44" s="31">
        <f t="shared" si="5"/>
        <v>-966620917</v>
      </c>
      <c r="O44" s="31">
        <f t="shared" si="5"/>
        <v>-777765037</v>
      </c>
      <c r="P44" s="31">
        <f t="shared" si="5"/>
        <v>-474871683</v>
      </c>
      <c r="Q44" s="31">
        <f t="shared" si="5"/>
        <v>1624925155</v>
      </c>
      <c r="R44" s="31">
        <f t="shared" si="5"/>
        <v>372288435</v>
      </c>
      <c r="S44" s="31">
        <f t="shared" si="5"/>
        <v>244384416</v>
      </c>
      <c r="T44" s="31">
        <f t="shared" si="5"/>
        <v>108787571</v>
      </c>
      <c r="U44" s="31">
        <f t="shared" si="5"/>
        <v>413802320</v>
      </c>
      <c r="V44" s="31">
        <f t="shared" si="5"/>
        <v>766974307</v>
      </c>
      <c r="W44" s="31">
        <f t="shared" si="5"/>
        <v>2070495254</v>
      </c>
      <c r="X44" s="31">
        <f t="shared" si="5"/>
        <v>2663870707</v>
      </c>
      <c r="Y44" s="31">
        <f t="shared" si="5"/>
        <v>-593375453</v>
      </c>
      <c r="Z44" s="32">
        <f>+IF(X44&lt;&gt;0,+(Y44/X44)*100,0)</f>
        <v>-22.274934419330283</v>
      </c>
      <c r="AA44" s="33">
        <f>+AA37+AA43</f>
        <v>2663870753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5107028371</v>
      </c>
      <c r="D45" s="42">
        <f t="shared" si="6"/>
        <v>0</v>
      </c>
      <c r="E45" s="43">
        <f t="shared" si="6"/>
        <v>5978123898</v>
      </c>
      <c r="F45" s="44">
        <f t="shared" si="6"/>
        <v>9757975709</v>
      </c>
      <c r="G45" s="44">
        <f t="shared" si="6"/>
        <v>8210429430</v>
      </c>
      <c r="H45" s="44">
        <f t="shared" si="6"/>
        <v>-38032317</v>
      </c>
      <c r="I45" s="44">
        <f t="shared" si="6"/>
        <v>564878794</v>
      </c>
      <c r="J45" s="44">
        <f t="shared" si="6"/>
        <v>8737275907</v>
      </c>
      <c r="K45" s="44">
        <f t="shared" si="6"/>
        <v>100149857</v>
      </c>
      <c r="L45" s="44">
        <f t="shared" si="6"/>
        <v>142305931</v>
      </c>
      <c r="M45" s="44">
        <f t="shared" si="6"/>
        <v>1002353471</v>
      </c>
      <c r="N45" s="44">
        <f t="shared" si="6"/>
        <v>1244809259</v>
      </c>
      <c r="O45" s="44">
        <f t="shared" si="6"/>
        <v>1309183854</v>
      </c>
      <c r="P45" s="44">
        <f t="shared" si="6"/>
        <v>1382417249</v>
      </c>
      <c r="Q45" s="44">
        <f t="shared" si="6"/>
        <v>-1455114707</v>
      </c>
      <c r="R45" s="44">
        <f t="shared" si="6"/>
        <v>1236486396</v>
      </c>
      <c r="S45" s="44">
        <f t="shared" si="6"/>
        <v>178731851</v>
      </c>
      <c r="T45" s="44">
        <f t="shared" si="6"/>
        <v>667761905</v>
      </c>
      <c r="U45" s="44">
        <f t="shared" si="6"/>
        <v>10993670</v>
      </c>
      <c r="V45" s="44">
        <f t="shared" si="6"/>
        <v>857487426</v>
      </c>
      <c r="W45" s="44">
        <f t="shared" si="6"/>
        <v>12076058988</v>
      </c>
      <c r="X45" s="44">
        <f t="shared" si="6"/>
        <v>9757975718</v>
      </c>
      <c r="Y45" s="44">
        <f t="shared" si="6"/>
        <v>2318083270</v>
      </c>
      <c r="Z45" s="45">
        <f>+IF(X45&lt;&gt;0,+(Y45/X45)*100,0)</f>
        <v>23.755780266228367</v>
      </c>
      <c r="AA45" s="46">
        <f>+AA26-AA44</f>
        <v>9757975709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-2252207205</v>
      </c>
      <c r="D47" s="18"/>
      <c r="E47" s="19">
        <v>842424968</v>
      </c>
      <c r="F47" s="20">
        <v>-470562099</v>
      </c>
      <c r="G47" s="20">
        <v>107192140</v>
      </c>
      <c r="H47" s="20">
        <v>-1030741277</v>
      </c>
      <c r="I47" s="20">
        <v>-47413483</v>
      </c>
      <c r="J47" s="20">
        <v>-970962620</v>
      </c>
      <c r="K47" s="20">
        <v>-61460795</v>
      </c>
      <c r="L47" s="20">
        <v>-212988830</v>
      </c>
      <c r="M47" s="20">
        <v>101943156</v>
      </c>
      <c r="N47" s="20">
        <v>-172506469</v>
      </c>
      <c r="O47" s="20">
        <v>233779736</v>
      </c>
      <c r="P47" s="20">
        <v>236619217</v>
      </c>
      <c r="Q47" s="20">
        <v>-12347001</v>
      </c>
      <c r="R47" s="20">
        <v>458051952</v>
      </c>
      <c r="S47" s="20">
        <v>572671320</v>
      </c>
      <c r="T47" s="20">
        <v>352410518</v>
      </c>
      <c r="U47" s="20">
        <v>-275205910</v>
      </c>
      <c r="V47" s="20">
        <v>649875928</v>
      </c>
      <c r="W47" s="20">
        <v>-35541209</v>
      </c>
      <c r="X47" s="20">
        <v>-470562093</v>
      </c>
      <c r="Y47" s="20">
        <v>435020884</v>
      </c>
      <c r="Z47" s="47">
        <v>-92.447073504494966</v>
      </c>
      <c r="AA47" s="22">
        <v>-470562099</v>
      </c>
    </row>
    <row r="48" spans="1:27" x14ac:dyDescent="0.25">
      <c r="A48" s="23" t="s">
        <v>73</v>
      </c>
      <c r="B48" s="17" t="s">
        <v>32</v>
      </c>
      <c r="C48" s="18">
        <v>8824561</v>
      </c>
      <c r="D48" s="18"/>
      <c r="E48" s="19">
        <v>396621</v>
      </c>
      <c r="F48" s="20">
        <v>8824560</v>
      </c>
      <c r="G48" s="20">
        <v>8824561</v>
      </c>
      <c r="H48" s="20"/>
      <c r="I48" s="20"/>
      <c r="J48" s="20">
        <v>8824561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8824561</v>
      </c>
      <c r="X48" s="20">
        <v>8824560</v>
      </c>
      <c r="Y48" s="20">
        <v>1</v>
      </c>
      <c r="Z48" s="47"/>
      <c r="AA48" s="22">
        <v>8824560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-2243382644</v>
      </c>
      <c r="D50" s="50">
        <f t="shared" ref="D50:Y50" si="7">SUM(D47:D49)</f>
        <v>0</v>
      </c>
      <c r="E50" s="51">
        <f t="shared" si="7"/>
        <v>842821589</v>
      </c>
      <c r="F50" s="52">
        <f t="shared" si="7"/>
        <v>-461737539</v>
      </c>
      <c r="G50" s="52">
        <f t="shared" si="7"/>
        <v>116016701</v>
      </c>
      <c r="H50" s="52">
        <f t="shared" si="7"/>
        <v>-1030741277</v>
      </c>
      <c r="I50" s="52">
        <f t="shared" si="7"/>
        <v>-47413483</v>
      </c>
      <c r="J50" s="52">
        <f t="shared" si="7"/>
        <v>-962138059</v>
      </c>
      <c r="K50" s="52">
        <f t="shared" si="7"/>
        <v>-61460795</v>
      </c>
      <c r="L50" s="52">
        <f t="shared" si="7"/>
        <v>-212988830</v>
      </c>
      <c r="M50" s="52">
        <f t="shared" si="7"/>
        <v>101943156</v>
      </c>
      <c r="N50" s="52">
        <f t="shared" si="7"/>
        <v>-172506469</v>
      </c>
      <c r="O50" s="52">
        <f t="shared" si="7"/>
        <v>233779736</v>
      </c>
      <c r="P50" s="52">
        <f t="shared" si="7"/>
        <v>236619217</v>
      </c>
      <c r="Q50" s="52">
        <f t="shared" si="7"/>
        <v>-12347001</v>
      </c>
      <c r="R50" s="52">
        <f t="shared" si="7"/>
        <v>458051952</v>
      </c>
      <c r="S50" s="52">
        <f t="shared" si="7"/>
        <v>572671320</v>
      </c>
      <c r="T50" s="52">
        <f t="shared" si="7"/>
        <v>352410518</v>
      </c>
      <c r="U50" s="52">
        <f t="shared" si="7"/>
        <v>-275205910</v>
      </c>
      <c r="V50" s="52">
        <f t="shared" si="7"/>
        <v>649875928</v>
      </c>
      <c r="W50" s="52">
        <f t="shared" si="7"/>
        <v>-26716648</v>
      </c>
      <c r="X50" s="52">
        <f t="shared" si="7"/>
        <v>-461737533</v>
      </c>
      <c r="Y50" s="52">
        <f t="shared" si="7"/>
        <v>435020885</v>
      </c>
      <c r="Z50" s="53">
        <f>+IF(X50&lt;&gt;0,+(Y50/X50)*100,0)</f>
        <v>-94.213888607578284</v>
      </c>
      <c r="AA50" s="54">
        <f>SUM(AA47:AA49)</f>
        <v>-461737539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22E76D-DC14-43AA-A495-6295858E5A03}"/>
</file>

<file path=customXml/itemProps2.xml><?xml version="1.0" encoding="utf-8"?>
<ds:datastoreItem xmlns:ds="http://schemas.openxmlformats.org/officeDocument/2006/customXml" ds:itemID="{A78BE969-A9C3-45DC-9155-637E3239630C}"/>
</file>

<file path=customXml/itemProps3.xml><?xml version="1.0" encoding="utf-8"?>
<ds:datastoreItem xmlns:ds="http://schemas.openxmlformats.org/officeDocument/2006/customXml" ds:itemID="{E7674CC7-7F4E-4D50-B74A-2791985A6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2025-08-18T12:33:06Z</dcterms:created>
  <dcterms:modified xsi:type="dcterms:W3CDTF">2025-08-18T12:35:45Z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